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Húsipari technikus\"/>
    </mc:Choice>
  </mc:AlternateContent>
  <xr:revisionPtr revIDLastSave="0" documentId="13_ncr:1_{7C0A7402-6031-4EA8-A7F6-032E7FBDB8A1}" xr6:coauthVersionLast="47" xr6:coauthVersionMax="47" xr10:uidLastSave="{00000000-0000-0000-0000-000000000000}"/>
  <bookViews>
    <workbookView xWindow="120" yWindow="165" windowWidth="22215" windowHeight="15135" xr2:uid="{AAF40F27-048F-46A9-B613-E2F8B6A3509A}"/>
  </bookViews>
  <sheets>
    <sheet name="6.2" sheetId="1" r:id="rId1"/>
    <sheet name="6.3" sheetId="2" r:id="rId2"/>
  </sheets>
  <definedNames>
    <definedName name="_xlnm._FilterDatabase" localSheetId="0" hidden="1">'6.2'!$A$1:$H$422</definedName>
    <definedName name="_xlnm._FilterDatabase" localSheetId="1" hidden="1">'6.3'!$A$1:$H$586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2" l="1"/>
  <c r="H32" i="2"/>
  <c r="H53" i="2"/>
  <c r="H71" i="2"/>
  <c r="H95" i="2"/>
  <c r="H118" i="2"/>
  <c r="H142" i="2"/>
  <c r="H148" i="2"/>
  <c r="H161" i="2"/>
  <c r="H165" i="2"/>
  <c r="H181" i="2"/>
  <c r="H187" i="2"/>
  <c r="H192" i="2"/>
  <c r="H197" i="2"/>
  <c r="H209" i="2"/>
  <c r="H214" i="2"/>
  <c r="H222" i="2"/>
  <c r="F248" i="2" s="1"/>
  <c r="H227" i="2"/>
  <c r="H246" i="2"/>
  <c r="H82" i="1"/>
  <c r="H68" i="1"/>
  <c r="H61" i="1"/>
  <c r="H43" i="1"/>
  <c r="H39" i="1"/>
  <c r="H33" i="1"/>
  <c r="H12" i="1"/>
  <c r="H5" i="1"/>
  <c r="F84" i="1" l="1"/>
</calcChain>
</file>

<file path=xl/sharedStrings.xml><?xml version="1.0" encoding="utf-8"?>
<sst xmlns="http://schemas.openxmlformats.org/spreadsheetml/2006/main" count="497" uniqueCount="264">
  <si>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</si>
  <si>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</si>
  <si>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</si>
  <si>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</si>
  <si>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</si>
  <si>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</si>
  <si>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</si>
  <si>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</si>
  <si>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</si>
  <si>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</si>
  <si>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</si>
  <si>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</si>
  <si>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</si>
  <si>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</si>
  <si>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</si>
  <si>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</si>
  <si>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</si>
  <si>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</si>
  <si>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</si>
  <si>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</si>
  <si>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</si>
  <si>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</si>
  <si>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</si>
  <si>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</si>
  <si>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</si>
  <si>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</si>
  <si>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</si>
  <si>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</si>
  <si>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</si>
  <si>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</si>
  <si>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</si>
  <si>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</si>
  <si>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</si>
  <si>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</si>
  <si>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</si>
  <si>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</si>
  <si>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</si>
  <si>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</si>
  <si>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</si>
  <si>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</si>
  <si>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</si>
  <si>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</si>
  <si>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</si>
  <si>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</si>
  <si>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</si>
  <si>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</si>
  <si>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</si>
  <si>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</si>
  <si>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</si>
  <si>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</si>
  <si>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</si>
  <si>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</si>
  <si>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</si>
  <si>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</si>
  <si>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</si>
  <si>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</si>
  <si>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</si>
  <si>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</si>
  <si>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</si>
  <si>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</si>
  <si>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</si>
  <si>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</si>
  <si>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</si>
  <si>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</si>
  <si>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</si>
  <si>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</si>
  <si>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</si>
  <si>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</si>
  <si>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</si>
  <si>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</si>
  <si>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</si>
  <si>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r>
      <t xml:space="preserve">Kapcsolódó tananyagegységek:
</t>
    </r>
    <r>
      <rPr>
        <sz val="11"/>
        <color theme="1"/>
        <rFont val="Franklin Gothic Book"/>
        <family val="2"/>
        <charset val="238"/>
      </rPr>
      <t xml:space="preserve">"B", "E" </t>
    </r>
  </si>
  <si>
    <r>
      <t xml:space="preserve">időkeret: </t>
    </r>
    <r>
      <rPr>
        <sz val="11"/>
        <color theme="1"/>
        <rFont val="Franklin Gothic Book"/>
        <family val="2"/>
        <charset val="238"/>
      </rPr>
      <t xml:space="preserve"> 2 óra</t>
    </r>
  </si>
  <si>
    <t>Projekt címe: Bőrös félsertés darabolása-csontozása pácolási célra
Cél: A tanulók elsajátítják a bőrös félsertés darabolását és csontozását, valamint a húsrészek pácolási célú előkészítését.
Leírás:
Az oktatói bemutatót követően a tanulók egyénileg végzik a félsertés darabolását és a húsrészek szabványszerű kicsontozását, formázását. A keletkezett alapanyagokat hűtőtárolóba helyezik, a hulladékot előírás szerint kezelik. A folyamat során fontos a higiéniai és munkavédelmi szabályok betartása, valamint az egyéni védőfelszerelések használata. A tanulók dokumentálnak, végeznek kihozatali számításokat, és részt vesznek az eszközök tisztításában, fertőtlenítésében.
Eszközigény: Sertés féltestek, egyéni védőfelszerelések (lánckötény, lánckesztyű, stb.), munkaeszközök (kések, késélezők), valamint megfelelő számú csontozó álláshely.
Sikeres teljesítés feltétele: A húsrészek szakszerű darabolása, csontozása, a munkavédelmi és higiéniai előírások betartása, valamint a pontos szakmai számítások elvégzése.</t>
  </si>
  <si>
    <r>
      <t xml:space="preserve">Kapcsolódó tananyagegységek:
</t>
    </r>
    <r>
      <rPr>
        <sz val="11"/>
        <color theme="1"/>
        <rFont val="Franklin Gothic Book"/>
        <family val="2"/>
        <charset val="238"/>
      </rPr>
      <t xml:space="preserve">"C", "E" </t>
    </r>
  </si>
  <si>
    <r>
      <t xml:space="preserve">időkeret: </t>
    </r>
    <r>
      <rPr>
        <sz val="11"/>
        <color theme="1"/>
        <rFont val="Franklin Gothic Book"/>
        <family val="2"/>
        <charset val="238"/>
      </rPr>
      <t>8 óra</t>
    </r>
  </si>
  <si>
    <t>Projekt címe: Juhbeles virsli előállítása
Cél: A tanulók megismerkednek a hőkezeléssel tartósított töltelékes húskészítmények gyártási folyamatával, különös tekintettel a juhbeles virsli előállítására. A projekt során elsajátítják az alapanyagok kiválasztását, a technológiai műveletek végrehajtását, a gépek biztonságos használatát, a termék hőkezelését, tárolását, valamint a higiéniai és minőségbiztosítási követelmények betartását.
Leírás:
A diákok 3–4 fős csoportokban dolgoznak, a gyártási utasítás alapján végrehajtják a juhbeles virsli gyártásának lépéseit: alapanyagok kimérése, töltőmassza készítése, töltés, formázás, hőkezelés, hűtés és tárolás. Közben működtetik a szükséges gépeket (daráló, kutter, töltőgép, füstölő stb.), és dokumentálják a munkafolyamatokat.
Eszközigény: Hús, szalonna, fűszerek, juhbél, jég, só; valamint daráló, kutter, töltőgép, füstölő-főző berendezés, mérlegek stb.
Sikeres teljesítés feltétele: A kész virsli közfogyasztásra alkalmas, megfelel a minőségi előírásoknak. 
Az értékelés szempontjai: szakszerű munkavégzés, géphasználat, higiénia, együttműködés, precizitás.</t>
  </si>
  <si>
    <t>Szakirányú oktatás összes óraszáma:</t>
  </si>
  <si>
    <r>
      <t xml:space="preserve">A tananyagelemek és a deszkriptorok projektszemléletű kapcsolódása: 
</t>
    </r>
    <r>
      <rPr>
        <sz val="11"/>
        <color theme="1"/>
        <rFont val="Franklin Gothic Book"/>
        <family val="2"/>
        <charset val="238"/>
      </rPr>
      <t>A húsipari technikus tanulók számára hasznos, ha idegen nyelvű szakirodalommal dolgozva elsajátítják a legfontosabb húsipari kifejezéseket és technológiai fogalmakat, azok idegen nyelvi megfelelőit.</t>
    </r>
  </si>
  <si>
    <t>Élelmiszerbiztonsági rendszerek</t>
  </si>
  <si>
    <t>Élelmiszerbiztonság</t>
  </si>
  <si>
    <t>Mikroorganizmusok szaporodására, vagy gátlására alkalmazott eljárások</t>
  </si>
  <si>
    <t>Húsiparban alkalmazott hasznos mikroorganizmusok</t>
  </si>
  <si>
    <t>Patogén és romlást okozó mikroorganizmusok</t>
  </si>
  <si>
    <t>Mikroorganizmusok életműködése</t>
  </si>
  <si>
    <t>Mikroorganizmusok csoportosítása</t>
  </si>
  <si>
    <t>Mikrobiológiai és minőségbiztosítási ismeretek</t>
  </si>
  <si>
    <t>Portfolió készítés</t>
  </si>
  <si>
    <t>Gyártástechnológiai alapműveletek alkalmazása, berendezések üzemeltetése</t>
  </si>
  <si>
    <t>Gyártástechnológiai műveletek és gépei</t>
  </si>
  <si>
    <t>Húsipari termékcsoportok főbb termékeinek ismertetése</t>
  </si>
  <si>
    <t>Burkolóanyagok és csomagolástechnológia</t>
  </si>
  <si>
    <t>Adalékanyagok</t>
  </si>
  <si>
    <t>Tartósító eljárások</t>
  </si>
  <si>
    <t>Romlások</t>
  </si>
  <si>
    <t>Gyártástechnológiai alapműveletek és gépei</t>
  </si>
  <si>
    <t>Önállóan olvas és feldolgoz idegen nyelvű szakirodalmat.</t>
  </si>
  <si>
    <t>Fontosnak tartja az új technológiák megismeréséhez szükséges szakmai nyelvtudás fejlesztését.</t>
  </si>
  <si>
    <t>Alapfokon ismeri a szakmájára jellemző idegen nyelvű szakkifejezéseket.</t>
  </si>
  <si>
    <t>Legalább egy idegen nyelven kommunikál, és húsipari szakirodalmat olvas.</t>
  </si>
  <si>
    <t>"G"  Idegen nyelven a húsiparban (19. Sor)</t>
  </si>
  <si>
    <r>
      <t>A tananyagelemek és a deszkriptorok projektszemléletű kapcsolódása:</t>
    </r>
    <r>
      <rPr>
        <sz val="11"/>
        <color theme="1"/>
        <rFont val="Franklin Gothic Book"/>
        <family val="2"/>
        <charset val="238"/>
      </rPr>
      <t xml:space="preserve"> 
A projekt során a tanulók megismerkednek az élelmiszerelőállítási folyamatokban alkalmazott alapvető technológiai paraméterekkel, amelyek elengedhetetlenek a minőség és biztonság fenntartásához. A tanulók megtanulják, hogyan kell folyamatosan ellenőrizni a technológiai műveleteket és azok paramétereit, és hogyan kell reagálni, ha eltérés lép fel. Az eltérések helyesbítésének módját és eljárásrendjét is elsajátítják, biztosítva ezzel a folyamatok zökkenőmentes és előírásoknak megfelelő végrehajtását. A projekt során a tanulók képessé válnak arra, hogy hatékonyan kezeljék a technológiai folyamatok során felmerülő problémákat és biztosítsák az előírt minőségi követelmények teljesítését.</t>
    </r>
  </si>
  <si>
    <t>Az ellenőrzési feladatait önállóan végzi. Korrigálási tevékenysége során konzultál a kollégáival.</t>
  </si>
  <si>
    <t>Elkötelezett a húsipari Jó gyártási gyakorlat és az üzemi technológiai előírások betartása iránt.</t>
  </si>
  <si>
    <t>Ismeri a technológiai folyamatok sorrendjét és jellemző értékeit.</t>
  </si>
  <si>
    <t>A felelősségi körébe tartozó technológiai folyamatokat ellenőrzi, eltérés esetén korrigál.</t>
  </si>
  <si>
    <t>"E" Minőségbiztosítás (12; 13; 14; 16; 18. Sor)</t>
  </si>
  <si>
    <r>
      <t xml:space="preserve">A tananyagelemek és a deszkriptorok projektszemléletű kapcsolódása: 
</t>
    </r>
    <r>
      <rPr>
        <sz val="11"/>
        <color theme="1"/>
        <rFont val="Franklin Gothic Book"/>
        <family val="2"/>
        <charset val="238"/>
      </rPr>
      <t>A projekt során a tanulók olyan munkajogi, vállalatirányítási és szervezeti felépítési ismereteket sajátítanak el, amelyek alapot adnak számukra ahhoz, hogy később munkahelyi vezetőként hatékonyan irányíthassák, koordinálhassák és szervezhessék a beosztott dolgozók munkáját. A tanulási folyamat során a tanulók megismerkednek a vezetői szerephez szükséges alapvető készségekkel, például a munkajogi előírásokkal, a munkavállalók jogainak és kötelezettségeinek kezelésével, valamint a szervezeti felépítés működtetésének módjaival. A projekt célja, hogy a tanulók képesek legyenek alkalmazni a megszerzett tudást a munkahelyi környezetben, különösen vezetői pozíciókban, ahol felelősséget kell vállalniuk a munkafolyamatok irányításáért és a csapat hatékony működéséért.</t>
    </r>
  </si>
  <si>
    <t>Marketing</t>
  </si>
  <si>
    <t>Létszám és bérgazdálkodás</t>
  </si>
  <si>
    <t>Munkajogi ismeretek</t>
  </si>
  <si>
    <t>Kommunikáció és vezetési ismeretek</t>
  </si>
  <si>
    <t>Tervezés és szervezés</t>
  </si>
  <si>
    <t>Üzemvezetési ismeretek</t>
  </si>
  <si>
    <t>Irányítási feladatait önállóan végzi, döntései előtt feletteseivel konzultál.</t>
  </si>
  <si>
    <t>Elkötelezett a munkafolyamatok optimális megszervezése, és a hatékony vállalatirányítási elvek iránt.</t>
  </si>
  <si>
    <t>Alapszinten ismeri a vállalatirányítás főbb folyamatait, részeit. Tisztában van munkahelyének szervezeti felépítésével. Alapszinten ismeri a dolgozók alkalmazásának munkajogi szabályait.</t>
  </si>
  <si>
    <t>A felelősségi körébe tartozó dolgozókat ellenőrzi, irányítja.</t>
  </si>
  <si>
    <t>"F" Gazdasági-vállalkozási, üzemvezetési ismeretek (15; 17. Sor)</t>
  </si>
  <si>
    <r>
      <t xml:space="preserve">A tananyagelemek és a deszkriptorok projektszemléletű kapcsolódása: 
</t>
    </r>
    <r>
      <rPr>
        <sz val="11"/>
        <color theme="1"/>
        <rFont val="Franklin Gothic Book"/>
        <family val="2"/>
        <charset val="238"/>
      </rPr>
      <t>A minőségbiztosítási rendszerek működtetése során rendkívül fontos, hogy minden adatot, információt és technológiai paramétert pontosan és naprakészen dokumentáljunk az élelmiszer-előállítás teljes folyamatában. A tanulók a projekt során elsajátítják a minőségbiztosítási rendszerek informatikai szoftvereinek kezelését, és megtanulják, hogyan kell az adatokat és paramétereket megfelelően dokumentálni. Ezen ismeretek révén képesek lesznek biztosítani, hogy a gyártási folyamat minden lépése megfeleljen a minőségi, jogszabályi és élelmiszerbiztonsági követelményeknek, miközben hatékonyan alkalmazzák a digitális eszközöket és rendszereket a munkájuk során.</t>
    </r>
  </si>
  <si>
    <t xml:space="preserve">A dokumentáció vezetését és az adatok rögzítését önállóan végzi. </t>
  </si>
  <si>
    <t>Elkötelezett a minőségbiztosítási előírások irányában.</t>
  </si>
  <si>
    <t>Alkalmazói szinten ismeri a húsiparban használt, termelést támogató szoftverek kezelését. Ismeri a húsipari minőségirányítási dokumentumokat, azok használatának szabályait.</t>
  </si>
  <si>
    <t>A munkájához kapcsolódó dokumentálást, adatgyűjtést és adatfeldolgozást korszerű informatikai eszközökkel elvégzi.</t>
  </si>
  <si>
    <r>
      <t xml:space="preserve">A tananyagelemek és a deszkriptorok projektszemléletű kapcsolódása: 
</t>
    </r>
    <r>
      <rPr>
        <sz val="11"/>
        <color theme="1"/>
        <rFont val="Franklin Gothic Book"/>
        <family val="2"/>
        <charset val="238"/>
      </rPr>
      <t>A húsipari technikus képesítéssel munkát vállaló személyeknek elengedhetetlen, hogy rendelkezzenek alapvető gazdasági és vállalkozási ismeretekkel, mivel élelmiszeripari vállalkozásokban vezetői pozíciókat tölthetnek be, illetve jogszabályi előírások szerint akár saját vállalkozást is működtethetnek. A gazdaság és vállalkozás, valamint üzemvezetés projektszemléletű oktatása során a tanulók megismerkednek a gazdaság működésének alapjaival, és a vállalkozás alapításával, működtetésével kapcsolatos lehetőségekkel. A tanulási folyamat során elsajátítják az alapvető munkajogi ismereteket, a piacra jutási stratégiákat és marketing technikákat, amelyek segítenek a vállalkozás sikeres működtetésében. Az oktatás célja, hogy a tanulók megszerzett ismereteiket alkalmazva képesek legyenek saját vállalkozást alapítani, vagy részt venni egy élelmiszeripari vállalkozás irányításában.</t>
    </r>
  </si>
  <si>
    <t>Vállalkozás működtetése</t>
  </si>
  <si>
    <t>Vállalkozás alapítása</t>
  </si>
  <si>
    <t>Gazdasági alapismeretek</t>
  </si>
  <si>
    <t>Gazdasági és vállalkozási ismeretek</t>
  </si>
  <si>
    <t>A vállalkozás gazdasági működtetésében munkatársaival együttműködve vesz részt.</t>
  </si>
  <si>
    <t>Elkötelezett a vállalkozásokra és a gazdasági folyamatokra vonatkozó jogszabályok betartása iránt.</t>
  </si>
  <si>
    <t>Ismeri a húsipari vállalkozás indításával, működtetésével kapcsolatos jogi, gazdasági, higiéniai, munkaügyi szabályokat.</t>
  </si>
  <si>
    <t>Húsipari vállalkozást tervez, indít, működtet.</t>
  </si>
  <si>
    <r>
      <t xml:space="preserve">A tananyagelemek és a deszkriptorok projektszemléletű kapcsolódása: 
</t>
    </r>
    <r>
      <rPr>
        <sz val="11"/>
        <color theme="1"/>
        <rFont val="Franklin Gothic Book"/>
        <family val="2"/>
        <charset val="238"/>
      </rPr>
      <t>Az élelmiszer előállítás során jelentős mennyiségű hulladék keletkezik, amelyek különböző veszélyességi osztályokba tartoznak. A hulladékok kezelése szigorú jogszabályi előírásoknak megfelelően történik, amelyeket a tanulóknak teljes mértékben ismerniük kell. Fontos, hogy a tanulók tisztában legyenek az egyes hulladékfajták veszélyességi osztályozásával, a megfelelő kezelési és ártalmatlanítási eljárásokkal, valamint a vonatkozó jogszabályi előírásokkal. A megfelelő hulladékkezelés nemcsak az élelmiszerbiztonságot és a környezet védelmét szolgálja, hanem a termelési folyamatok hatékonyságát is növeli.
A projekt során a tanulók elsajátítják a hulladékkezelés jogszabályi előírásait, és megismerkednek az ártalmatlanítás különböző lehetőségeivel, amelyek biztosítják a környezetbarát és biztonságos hulladékkezelést.</t>
    </r>
  </si>
  <si>
    <t>A hulladékokat önállóan kezeli.</t>
  </si>
  <si>
    <t>Elkötelezett a környezettudatos hulladékkezelés előírásainak betartása iránt.</t>
  </si>
  <si>
    <t>Tudja a melléktermékek, hulladékok keletkezésének pontjait, azok kezelési módjait, körülményeit és folyamatát.</t>
  </si>
  <si>
    <t xml:space="preserve">A húsipari melléktermékek, hulladékok gyűjtését, válogatását, szakszerű kezelését biztosítja. </t>
  </si>
  <si>
    <r>
      <t>A tananyagelemek és a deszkriptorok projektszemléletű kapcsolódása:</t>
    </r>
    <r>
      <rPr>
        <sz val="11"/>
        <color theme="1"/>
        <rFont val="Franklin Gothic Book"/>
        <family val="2"/>
        <charset val="238"/>
      </rPr>
      <t xml:space="preserve"> 
A projektben a tanulók folyamatosan mérik és dokumentálják a technológiai paramétereket, és figyelemmel kísérik azok változását. Amennyiben a paraméterek nem felelnek meg az előírásoknak vagy a gyártástechnológiai előírásoknak, a tanulók megismerik a helyesbítő tevékenységek eljárásrendjét, és képesek alkalmazni a szükséges korrekciókat. A munkavégzés során a tanulók felhasználói szinten alkalmazzák a minőségbiztosítási rendszerek informatikai eszközeit és szoftvereit, amelyek segítik őket a paraméterek nyomon követésében, a hibák azonosításában és a megfelelő intézkedések meghozatalában.</t>
    </r>
  </si>
  <si>
    <t>Az adatok gyűjtését és dokumentálását önállóan végzi.</t>
  </si>
  <si>
    <t>Elkötelezett a jó gyártási gyakorlat előírásainak betartása iránt.</t>
  </si>
  <si>
    <t>Ismeri a szükséges környezeti hőfok-, páratartalom-, nyomás-, stb. értékeket, ezek meghatározási módjait, befolyását a termékekre.</t>
  </si>
  <si>
    <r>
      <t xml:space="preserve">Az alapanyagokra, termékekre és technológiai paraméterekre vonatkozóan méréseket végez, </t>
    </r>
    <r>
      <rPr>
        <sz val="11"/>
        <color rgb="FF000000"/>
        <rFont val="Franklin Gothic Book"/>
        <family val="2"/>
        <charset val="238"/>
      </rPr>
      <t>adatokat gyűjt, dokumentál, értékel.</t>
    </r>
  </si>
  <si>
    <r>
      <t xml:space="preserve">A tananyagelemek és a deszkriptorok projektszemléletű kapcsolódása: 
</t>
    </r>
    <r>
      <rPr>
        <sz val="11"/>
        <color theme="1"/>
        <rFont val="Franklin Gothic Book"/>
        <family val="2"/>
        <charset val="238"/>
      </rPr>
      <t>A biztonságos élelmiszer előállításához a tanulóknak ismerniük kell a tisztítás és fertőtlenítés szakszerű eljárásrendjét, valamint a tisztító- és fertőtlenítőszerek hatásmechanizmusát. Ezeket az ismereteket egy komplex szakmai helyzet megoldásán keresztül sajátítják el, amely lehetővé teszi számukra, hogy mélyebb megértést nyerjenek a higiéniai eljárások fontosságáról és alkalmazásukról. A tanulók megtanulják a tisztító- és fertőtlenítőszerek biztonságos használatát, figyelembe véve azok hatékonyságát és a fogyasztók egészségére gyakorolt hatását.</t>
    </r>
  </si>
  <si>
    <t>Tisztító és fertőtlenítő szerek hatása a mikroorganizmusokra</t>
  </si>
  <si>
    <t>Önállóan végzi a takarítási és fertőtlenítési feladatokat.</t>
  </si>
  <si>
    <t>Elkötelezett az élelmiszerhigiéniai előírások betartása iránt. Fontosnak tartja a terméke fogyasztóinak egészségmegőrzését.</t>
  </si>
  <si>
    <t>Ismeri a tisztító- és fertőtlenítőszerek használatának szabályait és hatásukat.</t>
  </si>
  <si>
    <t>A tevékenységéhez kapcsolódóan takarít, tisztít, fertőtlenít.</t>
  </si>
  <si>
    <r>
      <t>A tananyagelemek és a deszkriptorok projektszemléletű kapcsolódása:</t>
    </r>
    <r>
      <rPr>
        <sz val="11"/>
        <color theme="1"/>
        <rFont val="Franklin Gothic Book"/>
        <family val="2"/>
        <charset val="238"/>
      </rPr>
      <t xml:space="preserve">  
A tanulók a projektben elsajátítják az egyes termékek, termékcsoportok speciális késztermék-tárolásának szabályait, és megismerkednek a minőségbiztosítási rendszerek tárolásra vonatkozó előírásainak gyakorlati megvalósításával. Munkájukat a HACCP (Hazard Analysis and Critical Control Points) és ISO alapelvek mentén végzik, amelyek segítik őket abban, hogy megfeleljenek az élelmiszerbiztonsági és minőségi követelményeknek. A projekt során a tanulók felelősen döntenek a raktározott anyagok felhasználásáról és sorsáról, biztosítva ezzel a termékek megfelelő minőségét és biztonságos tárolását.</t>
    </r>
  </si>
  <si>
    <t>Étkezési szalonnák előállítása</t>
  </si>
  <si>
    <t>Étkezési zsír, tepertő és étkezési szalonna előállítása</t>
  </si>
  <si>
    <t>Gyorspácolási technológiák</t>
  </si>
  <si>
    <t>Hagyományos pácolási technológiák</t>
  </si>
  <si>
    <t>Pácolt termékek előállítása</t>
  </si>
  <si>
    <t>Gyorsérlelésű-fermentált kolbászok szalámik előállítása</t>
  </si>
  <si>
    <t>Szalámifélék gyártástechnológiája</t>
  </si>
  <si>
    <t>Nyers kolbászok gyártástechnológiája</t>
  </si>
  <si>
    <t>Nyers töltelékes húskészítmények előállítása</t>
  </si>
  <si>
    <t>Belsőségből készült töltelékes húskészítmények gyárástechnológiája</t>
  </si>
  <si>
    <t>Füstölt-főtt kolbászok gyártástechnológiája</t>
  </si>
  <si>
    <t>Felvágottak gyártástechnológiája</t>
  </si>
  <si>
    <t>Vörösáruk gyártástechnológiája</t>
  </si>
  <si>
    <t>Hőkezeléssel tartósított töltelékes húskészítmények előállítása</t>
  </si>
  <si>
    <r>
      <t xml:space="preserve">Önállóan dönt a raktározott anyagok felhasználásáról. </t>
    </r>
    <r>
      <rPr>
        <sz val="11"/>
        <color rgb="FF000000"/>
        <rFont val="Franklin Gothic Book"/>
        <family val="2"/>
        <charset val="238"/>
      </rPr>
      <t>A munkahelyén érvényben levő minőségirányítási és élelmiszerbiztonsági rendszerek alapján végzi feladatait (HACCP, ISO).</t>
    </r>
  </si>
  <si>
    <t>Elkötelezett a raktározás szabályainak betartása iránt.</t>
  </si>
  <si>
    <t>Tisztában van a raktározás, tárolás, anyagmozgatás szabályaival.</t>
  </si>
  <si>
    <t>Termékeket raktározásra átvesz, kezel és átad.</t>
  </si>
  <si>
    <t>"C" Termékgyártás (5; 6; 7; 8; 10; 11; 18. Sor)</t>
  </si>
  <si>
    <r>
      <t xml:space="preserve">A tananyagelemek és a deszkriptorok projektszemléletű kapcsolódása: </t>
    </r>
    <r>
      <rPr>
        <sz val="11"/>
        <color theme="1"/>
        <rFont val="Franklin Gothic Book"/>
        <family val="2"/>
        <charset val="238"/>
      </rPr>
      <t xml:space="preserve"> 
A projektben részt vevő tanulók megismerkednek az élelmiszeripari műveletekhez kapcsolódó anyagnorma-, anyagkihozatal- és veszteségszámításokkal. Képessé válnak a gyártási összetevők mennyiségének pontos kiszámítására, ami alapvető fontosságú az adott termék biztonságos és megfelelő minőségű előállításához. A projekt során elsajátítják a gyártási műveletek különböző lépéseiben fellépő veszteségek mértékének kiszámítását, amely elengedhetetlen a gyártási költségek meghatározása szempontjából. Ez segíti őket abban, hogy a termelési folyamatokat gazdaságosan végezzék el, miközben megfelelnek a minőségi és élelmiszerbiztonsági előírásoknak. A tanulók így nemcsak a műveletek elvégzésében szerzik meg a szükséges gyakorlati tudást, hanem a gazdasági és költségkezelési aspektusokat is figyelembe veszik a gyártási folyamatok során.</t>
    </r>
  </si>
  <si>
    <t>Technológiai és termelési számítások</t>
  </si>
  <si>
    <t>Művelettani és technológiai számítások</t>
  </si>
  <si>
    <t>A számítások pontosságáért felelősséget vállal.</t>
  </si>
  <si>
    <t>A számolásokat precízen végzi. Elkötelezett a számítási feladatok pontos végrehajtása iránt.</t>
  </si>
  <si>
    <t>Ismeri a kihozatali százalék, a vonalteljesítmény, a termék receptúra összeállítás, a páclé összeállítás szabályait.</t>
  </si>
  <si>
    <t>Húsipari termékek előállításához szükséges szakmai számításokat végez és értékel.</t>
  </si>
  <si>
    <r>
      <t xml:space="preserve">A tananyagelemek és a deszkriptorok projektszemléletű kapcsolódása: 
</t>
    </r>
    <r>
      <rPr>
        <sz val="11"/>
        <color theme="1"/>
        <rFont val="Franklin Gothic Book"/>
        <family val="2"/>
        <charset val="238"/>
      </rPr>
      <t xml:space="preserve">A húsipari technikusok számára elengedhetetlen, hogy alapos ismeretekkel rendelkezzenek a húskészítmények alapvető kémiai és biológiai összetevőiről, valamint azok táplálkozásbiológiai jelentőségéről. Ezen ismeretek birtokában képesek olyan élelmiszert előállítani, amely megfelel a jogszabályi, minőségi és élelmiszerbiztonsági követelményeknek.
A húsipari termékek vizsgálatának projektje során a tanulók főként a húskészítmények érzékszervi vizsgálatára, illetve az egyes összetevők laboratóriumi meghatározására összpontosítanak. A projekt célja, hogy a tanulók megismerkedjenek azzal, hogyan lehet meghatározni, hogy egy húskészítmény megfelel-e az előírások által meghatározott követelményeknek.
A projekt során a tanulók elsajátítják az egyes összetevők meghatározására alkalmas laboratóriumi vizsgálatok elméleti hátterét, pontos menetét, valamint a kapott eredmények helyes kiértékelését. Ezen kívül megismerkednek a laboratóriumi műszerek és eszközök precíz és szakszerű kezelésével és alkalmazásával. Munkavégzésük során tisztában vannak az élelmiszer vizsgálati laboratóriumban bevezetett munka- és tűzvédelmi szabályokkal, és maximálisan törekednek azok betartására.. </t>
    </r>
  </si>
  <si>
    <t>Nitrittartalom meghatározása</t>
  </si>
  <si>
    <t>Sótartalom meghatározása</t>
  </si>
  <si>
    <t>Zsírtartalom meghatározása</t>
  </si>
  <si>
    <t>Fehérjetartalom meghatározása</t>
  </si>
  <si>
    <t>Sűrűségmérés módszere</t>
  </si>
  <si>
    <t>Pácoldatok sűrűségének meghatározása</t>
  </si>
  <si>
    <t>Húskészítmények sótartalmának meghatározása</t>
  </si>
  <si>
    <t>Húskészítmények szárazanyag tartalmának vizsgálata</t>
  </si>
  <si>
    <t>Érzékszervi bírálatok eredményeinek matematikai-statisztikai vizsgálata</t>
  </si>
  <si>
    <t>Húskészítmények érzékszervi bírálata</t>
  </si>
  <si>
    <t>Késztermék vizsgálat</t>
  </si>
  <si>
    <t>Önállóan végzi a mintavételt. Mérnöki irányítással értékeli a mért eredményeket.</t>
  </si>
  <si>
    <t>Elkötelezett a minőségbiztosítási előírások betartása iránt.</t>
  </si>
  <si>
    <t>Ismeri a húsipari alapanyagok és termékek összetevőit (fehérje-, víz-, zsír-, sótartalom), a mintavételi módokat, a laboratóriumi meghatározás módjait. Ismeri az összetevők késztermékre gyakorolt hatását.</t>
  </si>
  <si>
    <t xml:space="preserve">Mintát vesz, alap- és gyártásközi vizsgálatot végez, elemez, értékel. Az alapanyagok, félkész- és késztermékek laboratóriumi minősítését elvégzi. A vizsgálati eredmények alapján döntést hoz. </t>
  </si>
  <si>
    <t>"D" Húsipari termékek vizsgálata (9. Sor)</t>
  </si>
  <si>
    <r>
      <t xml:space="preserve">A tananyagelemek és a deszkriptorok projektszemléletű kapcsolódása: 
</t>
    </r>
    <r>
      <rPr>
        <sz val="11"/>
        <color theme="1"/>
        <rFont val="Franklin Gothic Book"/>
        <family val="2"/>
        <charset val="238"/>
      </rPr>
      <t>A ChatGPT ezt mondta:
Az étkezési zsír előállításának szakszerű végrehajtásához elengedhetetlen, hogy a tanulók tisztában legyenek a kalorikus és hőtani műveletekkel, valamint a hőtani törvényszerűségekkel. A projekt során a tanulók elsajátítják a hagyományos zsírgyártás technológiai lépéseit, amelyek magukban foglalják a szalonna alapanyag előkészítését, a zsír sűtését, valamint a keletkező tepertő és zsír kezelését és tárolását.
A tanulók az élelmiszerbiztonsági és munkavédelmi előírások betartásával hajtják végre a gyártási műveleteket, miközben szakszerűen kezelik a hagyományos zsírgyártás során alkalmazott gépeket és berendezéseket. A projekt célja, hogy a tanulók biztos alapot kapjanak a zsírgyártás minden aspektusában, figyelembe véve a biztonsági és minőségellenőrzési szempontokat is.</t>
    </r>
  </si>
  <si>
    <t>Műveletek</t>
  </si>
  <si>
    <t>Hagyományos zsírgyártás technológiája</t>
  </si>
  <si>
    <t>A munkahelyén érvényben levő minőségirányítási és élelmiszerbiztonsági rendszerek alapján végzi feladatait (HACCP, ISO). Feladatait felelős vezetőként, vagy önállóan látja el. Felelősséget vállal saját és beosztottjai munkájának minőségéért. Munkája során betartja és betartatja a higiéniai és munkabiztonsági előírásokat.</t>
  </si>
  <si>
    <r>
      <t xml:space="preserve">Törekszik a pontos, higiénikus, biztonságos munkavégzésre. Igyekszik a gyártástechnológiai műveleteket a legjobb tudása szerint végrehajtani. A tevékenységek során felelősségteljes, nyugodt magatartást tanúsít, hogy minimálisra csökkentse a munkabalesetek kockázatát. </t>
    </r>
    <r>
      <rPr>
        <sz val="11"/>
        <color rgb="FF000000"/>
        <rFont val="Franklin Gothic Book"/>
        <family val="2"/>
        <charset val="238"/>
      </rPr>
      <t>Elkötelezett a jó minőségű, biztonságos termékek előállítása iránt. Nyitott az adott szakterület új eredményei, innovációi iránt, törekszik azok megismerésére, megértésé- re és alkalmazására.</t>
    </r>
  </si>
  <si>
    <t>Tisztában van a termékcsoportba tartozó termékekkel, azok jellemzőivel.  Ismeri a zsírsütés elméleti hátterét. Ismeri a duplikátor üstök működését, higiéniai és munkabiztonsági előírásait.</t>
  </si>
  <si>
    <r>
      <t>A minőségbiztosítási rendszerek előírásai szerint átveszi a gyártási anyagokat. Hagyományos zsírgyártási műveletet végez. A műveletek során üzemelteti a gyártástechnológiai gépeket, berendezéseket.</t>
    </r>
    <r>
      <rPr>
        <sz val="11"/>
        <color rgb="FF000000"/>
        <rFont val="Franklin Gothic Book"/>
        <family val="2"/>
        <charset val="238"/>
      </rPr>
      <t xml:space="preserve">  </t>
    </r>
  </si>
  <si>
    <r>
      <t xml:space="preserve">A tananyagelemek és a deszkriptorok projektszemléletű kapcsolódása: 
</t>
    </r>
    <r>
      <rPr>
        <sz val="11"/>
        <color theme="1"/>
        <rFont val="Franklin Gothic Book"/>
        <family val="2"/>
        <charset val="238"/>
      </rPr>
      <t>A pácolt termékek előállítása témájú projektalapú oktatás során a tanulók elsajátítják a pácolás elméleti alapjait, és megismerkednek a hagyományos és gyorspácolási technológiák közötti különbségekkel. Képesek lesznek csoportosítani a különböző pácolási technológiákkal előállított termékeket. A projektben végzett tevékenységük során elvégzik a hagyományos, illetve gyorspácolt termékek előállításához szükséges alapanyagok előkészítését. Tisztában lesznek a pácoldat készítés alapjaival, valamint a pácolás során alkalmazott adalékanyagok technológiai funkcióival.
A tanulók a késztermék előállítása során képesek lesznek elvégezni az egyes pácolási, füstölési és hőkezelési műveleteket. Tevékenységük során elsajátítják a gépek és berendezések szakszerű és biztonságos üzemeltetését, és megismerkednek az élelmiszerbiztonsági, valamint higiéniai előírásokkal. Ezen kívül rögzítik a technológiai paramétereket a minőségbiztosítási dokumentációkban. A projektmunka hozzájárul a rendszerben való gondolkodás és a technológiai összefüggések felismerésének fejlődéséhez, valamint erősíti a higiénikus munkavégzés iránti belső igényt.</t>
    </r>
  </si>
  <si>
    <t>A munkahelyén érvényben levő minőségirányítási és élelmiszerbiztonsági rendszerek alapján végzi feladatait (HACCP, ISO). Feladatait felelős vezetőként, vagy önállóan látja el.  Felelősséget vállal saját és beosztottjai munkájának minőségéért. Munkája során betartja és betartatja a higiéniai és munkabiztonsági előírásokat.</t>
  </si>
  <si>
    <t>Tisztában van a termékcsoportba tartozó termékekkel, azok jellemzőivel, a Magyar Élelmiszerkönyv pácolt termékekre, étkezési szalonnákra vonatkozó előírásaival. Ismeri a gyártási alapanyagok minőségi és mennyiségi átvételének előírásait. Ismeri az oldatok készítésének törvényszerűségeit. Ismeri a pácolási módokat, a pácolás elméleti alapjait. Tisztában van a pácolás során lejátszódó diffúziós folyamatokkal. Ismeri a pácérettség kialakításának gyorsítását elősegítő technológiai műveleteket. Ismeri a pácoló berendezések működését, higiéniai és munkavédelmi előírásait. Ismeri a pácolt termékek tartósítási módjait. Ismeri a füstölő-főző berendezés működését, higiéniai és munkavédelmi előírásait.</t>
  </si>
  <si>
    <r>
      <t>A minőségbiztosítási rendszerek előírásai szerint átveszi a gyártási anyagokat. Hagyományosan sózott és pácolt, illetve gyorspácolt húskészítményeket, étkezési szalonnákat állít elő. A műveletek során üzemelteti a gyártástechnológiai gépeket, berendezéseket.</t>
    </r>
    <r>
      <rPr>
        <sz val="11"/>
        <color rgb="FF000000"/>
        <rFont val="Franklin Gothic Book"/>
        <family val="2"/>
        <charset val="238"/>
      </rPr>
      <t xml:space="preserve"> </t>
    </r>
  </si>
  <si>
    <r>
      <t xml:space="preserve">A tananyagelemek és a deszkriptorok projektszemléletű kapcsolódása: 
</t>
    </r>
    <r>
      <rPr>
        <sz val="11"/>
        <color theme="1"/>
        <rFont val="Franklin Gothic Book"/>
        <family val="2"/>
        <charset val="238"/>
      </rPr>
      <t xml:space="preserve">A projektalapú megközelítésben a tanulók megismerkednek a nyers-töltelékes húskészítmények jellemző termékeivel és gyártástechnológiájával. A gyakorlati tevékenységük sikeres végrehajtásának alapja a termékcsoport előállításához szükséges gyártási anyagok jellemző tulajdonságainak ismerete és előkészítése. A tanulóknak tisztában kell lenniük az egyes nyers töltelékes húskészítmények előállítása során alkalmazott gyártástechnológiai műveletek sorrendjével, az egyes műveletek technológiai céljával, valamint a termékek tartósításának módjaival és ezek jellemző paramétereivel.
A projekt során a tanulók elvégzik a gyártási anyagok előkészítését, megismerkednek az egyes műveleti lépésekkel, és szakszerűen működtetik a gyártástechnológia során alkalmazott gépeket és berendezéseket. A termék előállítás folyamata közben a tanulók megismerik a higiénikus munkavégzéshez szükséges élelmiszerbiztonsági előírásokat, valamint képessé válnak a minőségbiztosítási rendszerek által előírt dokumentációk vezetésére.. </t>
    </r>
  </si>
  <si>
    <t xml:space="preserve">A munkahelyén érvényben levő minőségirányítási és élelmiszerbiztonsági rendszerek alapján végzi feladatait (HACCP, ISO). Feladatait felelős vezetőként, vagy önállóan látja el. Felelősséget vállal saját és beosztottjai munkájának minőségéért. Munkája során betartja és betartatja a higiéniai és munkabiztonsági előírásokat. </t>
  </si>
  <si>
    <t>Tisztában van a termékcsoportba tartozó termékekkel, azok jellemző tulajdonságaival, a Magyar Élelmiszerkönyv nyers töltelékes húskészítményekre vonatkozó előírásaival. Ismeri a gyártási alapanyagok minőségi és mennyiségi átvételének előírásait. Ismeri a hús minőségi osztályokra vonatkozó jelöléseket. Ismeri az összetevők adagolásának sorrendjét, illetve a gyártott termék formájára vonatkozó szabványokat. Ismeri a víztartalom csökkentés, mint tartósítási mód jellemzőit. Tisztában van a vízaktivitás érték hatásával az eltarthatóságra.  Ismeri az aprító-keverő és töltő berendezés működési elvét, munkabiztonsági és higiéniai előírásait. Tisztában van a termék tartósítását elősegítő technológiai műveletekkel. Ismeri a füstölési paramétereket. Tisztában van a szárítási-érlelés műveletének jelentőségével, technológiai paramétereivel.</t>
  </si>
  <si>
    <t>A minőségbiztosítási rendszerek előírásai szerint átveszi a gyártási anyagokat. Nyers töltelékes húskészítmények előállítását végzi. A műveletek során üzemelteti a gyártástechnológiai gépeket, berendezéseket</t>
  </si>
  <si>
    <r>
      <t xml:space="preserve">A tananyagelemek és a deszkriptorok projektszemléletű kapcsolódása: </t>
    </r>
    <r>
      <rPr>
        <sz val="11"/>
        <color theme="1"/>
        <rFont val="Franklin Gothic Book"/>
        <family val="2"/>
        <charset val="238"/>
      </rPr>
      <t xml:space="preserve"> 
A projekt során a hőkezeléssel tartósított töltelékes húskészítmények előállításával kapcsolatosan a tanulók megismerkednek a termékcsoportba tartozó termékekkel. A termékgyártás folyamata során elsajátítják a gyártástechnológia műveleti lépéseit, megértik az egyes műveletek célját és jellemzőit. A projekt során a tanulók a minőségbiztosítási rendszerek előírásait figyelembe véve átveszik a termék előállításához szükséges alap- és egyéb anyagokat. Anyagnorma alapján meghatározzák az egyes összetevők mennyiségét, előkészítik a fűszereket, burkoló- és egyéb anyagokat. A tanulók képessé válnak az adott termék gyártási műveleteinek szakszerű végrehajtására, valamint a gyártás során alkalmazott gépek és berendezések előírásszerű működtetésére. Ismerniük kell az élelmiszerbiztonsági szempontból elégséges hőkezelés jellemző paramétereit, valamint a hőkezelés utáni visszahűtés fontosságát. A termékgyártási folyamat során a tanulók folyamatosan betartják a minőségbiztosítási rendszerek, valamint a higiéniai és munkavédelmi előírásokat.</t>
    </r>
  </si>
  <si>
    <t>Tisztában van a termékcsoportba tartozó termékekkel, azok jellemző tulajdonságaival, a Magyar Élelmiszerkönyv hőkezeléssel tartósított töltelékes húskészítményekre vonatkozó előírásaival. Ismeri a gyártási alapanyagok minőségi és mennyiségi átvételének előírásait. Ismeri a hús minőségi osztályokra vonatkozó jelöléseket. Tisztában van a gyártás során felhasznált  alapanyagok, jelleg- és ízkialakító anyagok, adalékanyagok, burkolóanyagok jellemzőivel.  Ismeri a szeletelhető állomány kialakításában szerepet játszó adalékanyagok és húspép szerepét. Tisztában van a vízkötő- és víztartó képesség kialakulásának összefüggéseivel. Ismeri az összetevők adagolásának sorrendjét, illetve a gyártott termék formájára vonatkozó szabványokat. Ismeri az aprító-keverő és töltő berendezés működési elvét, munkabiztonsági és higiéniai előírásait. Tisztában van a hőkezelés műveletének jelentőségével, a hőkezelési paraméterekkel. Ismeri a termék visszahűtésének jelentőségét.</t>
  </si>
  <si>
    <r>
      <t>A minőségbiztosítási rendszerek előírásai szerint átveszi a gyártási anyagokat. Hőkezeléssel tartósított töltelékes húskészítmények előállítását végzi.  A műveletek során üzemelteti a gyártástechnológiai gépeket, berendezéseket.</t>
    </r>
    <r>
      <rPr>
        <sz val="11"/>
        <color rgb="FF000000"/>
        <rFont val="Franklin Gothic Book"/>
        <family val="2"/>
        <charset val="238"/>
      </rPr>
      <t xml:space="preserve"> </t>
    </r>
  </si>
  <si>
    <r>
      <t xml:space="preserve">A tananyagelemek és a deszkriptorok projektszemléletű kapcsolódása:  
</t>
    </r>
    <r>
      <rPr>
        <sz val="11"/>
        <color theme="1"/>
        <rFont val="Franklin Gothic Book"/>
        <family val="2"/>
        <charset val="238"/>
      </rPr>
      <t>A darabolás és csontozás fő tananyageleme a vágóállatok anatómiai felépítésének megismerése. A projekt során a tanulók elsajátítják az egyes vágóállatok anatómiai testtájainak megnevezését, valamint az állati testek felépítését. Ezen ismeretek alapján termelési és kihozatali számításokat végeznek. Képessé válnak a fél- és negyedtestek, valamint a sovány és vízibaromfi testek testtájai és hasznosítási irányai szerinti darabolására. A projektfeladatok végrehajtása során a tanulók megtanulják az egyes húsrészek hasznosítás irány szerinti csontozását, kivágását és formázását, valamint megismerik az egyes húsrészekből kitermelt csontok neveit. A komplex gyakorlati feladatok végrehajtása során folyamatosan törekednek a higiénikus és biztonságos munkavégzés követelményeinek betartására.</t>
    </r>
  </si>
  <si>
    <t>Vízibaromfi kereskedelmi darabolás, csontozás</t>
  </si>
  <si>
    <t>Soványbaromfi kereskedelmi darabolás, csontozás</t>
  </si>
  <si>
    <t>Sovány és vizibaromfi darabolás, csontozás</t>
  </si>
  <si>
    <t>Marha hátsó negyed darabolás, csontozás kereskedelmi célra</t>
  </si>
  <si>
    <t>Marha hátsó negyed darabolás, csontozás gyártástechnológai célra</t>
  </si>
  <si>
    <t>Marha első negyed darabolás, csontozás kereskedelmi célra</t>
  </si>
  <si>
    <t>Marha első negyed darabolás, csontozás gyártástechnológai célra</t>
  </si>
  <si>
    <t>Marha negyed darabolás, csontozás</t>
  </si>
  <si>
    <t>Tőke félsertés darabolás csontozás kereskedelmi célra</t>
  </si>
  <si>
    <t>Bőrös félsertés darabolása csontozás pácolási célra</t>
  </si>
  <si>
    <t>Félsertés darabolása csontozás gyártástechnológiai célra</t>
  </si>
  <si>
    <t>Félsertés darabolás, csontozás</t>
  </si>
  <si>
    <t>Vágóállatok szervezeti felépítése</t>
  </si>
  <si>
    <t>Vágóállat ismeret</t>
  </si>
  <si>
    <t>Ismeri a vágóállatok szervezeti felépítését, húsrészeit, csontvázát, izomzatát. Ismeri a fél- és negyedtestek átvételének minőségbiztosítási és higiéniai előírásait. Ismeri a vágás, darabolás, csontozás műveleteit. Ismeri a húsok megmunkálására vonatkozó specifikációk - a termékkészítéshez szükséges receptúrák – előírásait. Ismeri a darabolásra, csontozásra vonatkozó munkavédelmi és higiéniai előírásokat. Tudja működtetni a darabolás, csontozás művelete során alkalmazott berendezéseket. Ismeri a berendezések munkabiztonsági és higiéniai előírásait.</t>
  </si>
  <si>
    <t>A minőségbiztosítási rendszerek előírásai szerint átveszi a fél- és negyedtesteket. Elvégzi a fél- és negyedtestek testtáji darabolását. Csontoz, formáz, kivág, húsokat osztályoz.</t>
  </si>
  <si>
    <t>"B" Darabolás-csontozás (4. Sor)</t>
  </si>
  <si>
    <r>
      <t xml:space="preserve">A tananyagelemek és a deszkriptorok projektszemléletű kapcsolódása: 
</t>
    </r>
    <r>
      <rPr>
        <sz val="11"/>
        <color theme="1"/>
        <rFont val="Franklin Gothic Book"/>
        <family val="2"/>
        <charset val="238"/>
      </rPr>
      <t>A projektfeladat során a tanuló elsajátítja a vágástechnológia tiszta övezetében végrehajtott műveletek sorrendjét, az egyes lépések célját, valamint a vonatkozó higiéniai és munkavédelmi előírásokat. A gyakorlati tevékenységek során megtanulja a technológiai lépések szakszerű végrehajtását, és képessé válik felismerni a nem megfelelő munkavégzésből eredő hibákat. A gyakorlatok kiemelt célja, hogy a tanuló ne csak a műveleteket gyakorolja be, hanem tudatosan alkalmazza a higiénikus, biztonságos munkavégzés szabályait is. A projekt végrehajtása során a tanulók alapvető termelési kihozatali, kapacitás- és vonalsebesség-számításokat is végeznek.</t>
    </r>
  </si>
  <si>
    <t>Vizibaromfi vágás műveletei</t>
  </si>
  <si>
    <t>Soványbaromfi vágás műveletei</t>
  </si>
  <si>
    <t>Baromfivágás technológiák</t>
  </si>
  <si>
    <t>Magaspályás marhavágás műveletei</t>
  </si>
  <si>
    <t>Szarvasmarha vágás technológiák</t>
  </si>
  <si>
    <t>Forrázásos sertésvágás műveletei</t>
  </si>
  <si>
    <t>Sertésvágás technológiák</t>
  </si>
  <si>
    <t>Hús összetétele, vágás utáni elváltozásai</t>
  </si>
  <si>
    <t>Hűtés</t>
  </si>
  <si>
    <t>Mérlegelés, minősítés</t>
  </si>
  <si>
    <t>Húsvizsgálat</t>
  </si>
  <si>
    <t>Hasítás</t>
  </si>
  <si>
    <t>Belsőszervek és bélgarnitúra eltávolítása</t>
  </si>
  <si>
    <t>Vágástechnológiai alapműveletek és gépei</t>
  </si>
  <si>
    <t>Feladatait felelős vezetőként, vagy önállóan látja el. Felelősséget vállal saját és beosztottjai munkájának minőségéért. Munkája során betartja és betartatja a higiéniai és munkabiztonsági előírásokat.</t>
  </si>
  <si>
    <r>
      <t xml:space="preserve">Törekszik a vágástechnológiai műveletek szakszerű, gazdaságos, higiénikus, biztonságos végrehajtására. Viselkedése felelősségteljes, mellyel csökkenti a gondatlanságból bekövetkező munkabalesetek kialakulásának kockázatát. </t>
    </r>
    <r>
      <rPr>
        <sz val="11"/>
        <color rgb="FF000000"/>
        <rFont val="Franklin Gothic Book"/>
        <family val="2"/>
        <charset val="238"/>
      </rPr>
      <t>Nyitott az adott szakterület új eredményei, innovációi iránt, törekszik azok megismerésére, megértésé- re és alkalmazására. Törekszik a folyamatos önképzésre.</t>
    </r>
  </si>
  <si>
    <t>Ismeri a bélgarnitúra és belső szervek eltávolításának célját, a művelet technológiai lépéseit. Átfogóan ismeri a vágóállatok belső szerveinek anatómiai elhelyezkedését. Vízibaromfi esetében ismeri a máj szakszerű kezelésének szabályait. Felismeri az azonosíthatóság, nyomon követés fontosságát, szerepét. Alkalmazza és betartatja a higiéniai és munkabiztonsági előírásokat. Ismeri a hasítási módok közötti különbségeket. Tisztában van a hasítási hibákkal és következményeikkel. Tisztában van a húsvizsgálat élelmiszerbiztonsági jelentőségével. Ismeri a vágóállatoknál alkalmazott EUROP minősítési eljárás lépéseit, a minősítési osztályokat, jelölést. Ismeri a hűtési módokat, az egyes hűtési módok hőmérsékleti és légsebességi paramétereit. Tisztában van az egyes hűtési módok előnyeivel, hátrányaival. Tudja a hűtés higiéniai és minőségbiztosítási jelentőségét.</t>
  </si>
  <si>
    <r>
      <t>A higiéniai, munkavédelmi előírásokat betartva elvégzi a tiszta övezetbe tartozó vágástechnológiai műveleteket. A műveletek során üzemelteti a vágástechnológiai gépeket, berendezéseket</t>
    </r>
    <r>
      <rPr>
        <sz val="11"/>
        <color rgb="FF000000"/>
        <rFont val="Franklin Gothic Book"/>
        <family val="2"/>
        <charset val="238"/>
      </rPr>
      <t>.</t>
    </r>
  </si>
  <si>
    <t>"A"  Vágástechnológiák (1; 2; 3. Sor)</t>
  </si>
  <si>
    <r>
      <t xml:space="preserve">A tananyagelemek és a deszkriptorok projektszemléletű kapcsolódása: 
</t>
    </r>
    <r>
      <rPr>
        <sz val="11"/>
        <color theme="1"/>
        <rFont val="Franklin Gothic Book"/>
        <family val="2"/>
        <charset val="238"/>
      </rPr>
      <t>A projektfeladat végrehajtása során a tanuló megismeri a stresszes állapot csökkentésének lehetőségeit, valamint a vágás előtti pihentetés húsminőségre gyakorolt kedvező hatásait. Elsajátítja az állatvágás szennyezett övezetében végrehajtandó technológiai műveletek sorrendjét, az egyes lépések célját, valamint azok higiéniai és munkavédelmi előírásait. Megismeri a technológiai hibák lehetséges következményeit is. Munkáját az állatvédelmi, higiéniai és munkabiztonsági szabályok betartásával végzi, folyamatosan törekszik a szakszerűségre és önképzésre, nyitott az új technológiák és innovációk alkalmazására.</t>
    </r>
  </si>
  <si>
    <t>Szőrzet eltávolítás, bőrfejtés, tollazat eltávolítás</t>
  </si>
  <si>
    <t>Szúrás, elvéreztetés</t>
  </si>
  <si>
    <t>Kábítás</t>
  </si>
  <si>
    <t>Vágóállatok felvásárlása, vágóállatok szállítása, vágás előkészítése</t>
  </si>
  <si>
    <r>
      <t xml:space="preserve">Törekszik a vágástechnológiai műveletek szakszerű, gazdaságos, higiénikus, biztonságos végrehajtására. Viselkedése felelősségteljes, mellyel csökkenti a gondatlanságból bekövetkező munkabalesetek kialakulásának kockázatát. </t>
    </r>
    <r>
      <rPr>
        <sz val="11"/>
        <color rgb="FF000000"/>
        <rFont val="Franklin Gothic Book"/>
        <family val="2"/>
        <charset val="238"/>
      </rPr>
      <t xml:space="preserve">Nyitott az adott szakterület új eredményei, innovációi iránt, törekszik azok megismerésére, megértésé- re és alkalmazására. Törekszik a folyamatos önképzésre. </t>
    </r>
    <r>
      <rPr>
        <sz val="11"/>
        <color theme="1"/>
        <rFont val="Franklin Gothic Book"/>
        <family val="2"/>
        <charset val="238"/>
      </rPr>
      <t>Törekszik arra, hogy tájékozott legyen az egyes technológiák és eszközök hatékonyságának jellemzőiről, energiafogyasztásukról, környezeti hatásukról. Fontosnak tartja ezen jellemzők ismeretét, javaslatot tud tenni az alternatívák közötti választásra.</t>
    </r>
  </si>
  <si>
    <t>Ismeri a hajszolt állapot kialakulásának okait, következményeit, illetve a hajszolt állapot és a húsminőség közötti összefüggést. Felismeri a rendellenes húsérési folyamatok (PSE, DFD) jellemzőit. Tisztában van a pihentetés kedvező hatásaival. Ismeri a kábítási módok technológiai hatásait, a kábítóberendezések működési elvét és munkabiztonsági előírásait. Tisztában van a kábítási hibákkal és azok munkabiztonságra és a húsminőségre gyakorolt hatásaival. Ismeri a vágóállatok elvéreztetésének célját, technológiai lépéseit, paramétereit, a szúrási pontot és a szúrási-elvéreztetési testhelyzetek jellemzőit. Tisztában van a nyitott és zárt elvéreztetési mód jellemzőivel, higiéniai előírásaival. Ismeri a forrázásos sertésvágás, szőrzeteltávolítás célját, részműveleteinek sorrendjét, a forrázás kritikus higiéniai jellemzőit. Ismeri a forrázási, kopasztási, perzselési hibák okozta következményeket. Tisztában van a szarvasmarha vágás bőrfejtés műveletének technológiai céljával, lépéseivel. Ismeri a sovány- és vízibaromfi kopasztás művelet célját, technológiai lépéseit.  Tudja a műveletek higiéniai és munkabiztonsági előírásait.</t>
  </si>
  <si>
    <r>
      <t>Végrehajtja a vágóállatok pihentetését, vágásra felhajtását, kábítás előtti szakszerű rögzítését. Az állatvédelmi törvény előírásait és a higiéniai, munkavédelmi előírásokat betartva elvégzi a szennyezett övezetbe tartozó vágástechnológiai műveleteket. A műveletek során üzemelteti a vágástechnológiai gépeket, berendezéseket</t>
    </r>
    <r>
      <rPr>
        <sz val="11"/>
        <color rgb="FF000000"/>
        <rFont val="Franklin Gothic Book"/>
        <family val="2"/>
        <charset val="238"/>
      </rPr>
      <t>.</t>
    </r>
  </si>
  <si>
    <r>
      <t xml:space="preserve">A tananyagelemek és a deszkriptorok projektszemléletű kapcsolódása: 
</t>
    </r>
    <r>
      <rPr>
        <sz val="11"/>
        <color theme="1"/>
        <rFont val="Franklin Gothic Book"/>
        <family val="2"/>
        <charset val="238"/>
      </rPr>
      <t>A tanuló a tananyagelemek elsajátítása során megismeri a vágást előkészítő műveleteket, valamint a vágóállatok szakszerű átvételéhez szükséges dokumentációk jellemzőit és az átvétel jogszabályok szerinti eljárásrendjét. Elsajátítja az egyes vágóállatfajok és -fajták, hasznosítási irányaik és főbb értékmérő tulajdonságaik ismeretét. Megszerzett tudását felhasználva képes lesz az állatok humánus, előírások szerinti átvételének szakszerű végrehajtására.</t>
    </r>
  </si>
  <si>
    <t>Állatbetegségek</t>
  </si>
  <si>
    <t>Vágóállat fajok, fajták</t>
  </si>
  <si>
    <t>Munkakörét felelősségteljesen, önállóan látja el. Felelősséget vállal saját munkája minőségéért. Munkája során betartja a higiéniai és munkabiztonsági előírásokat.</t>
  </si>
  <si>
    <t xml:space="preserve">Nyitott az adott szakterület új eredményei, innovációi iránt, törekszik azok megismerésére, megértésére és alkalmazására. Érdeklődik szakmája újdonságai iránt. Szakmai tudását rendszeresen fejleszti. </t>
  </si>
  <si>
    <t>Ismeri a vágóállatok szervezeti felépítését, húsrészeit, csontvázát, izomzatát, fő- és melléktermékek csoportjait, jellemzőit. Ismeri a vágóállatok átvételének követelményeit, a szállítási dokumentációk típusait. Tisztában van a vágóállat fajok, fajták hasznosítási irányával, értékmérő tulajdonságaival.</t>
  </si>
  <si>
    <t>Elvégzi a  vágóállatok minőségi, mennyiségi átvételét. Ellenőrzi a szállítási dokumentációkat. Rögzíti a dokumentáción szereplő adatokat az adatszolgáltatási és nyomonkövetési rendszerben.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</si>
</sst>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
      <sz val="11"/>
      <color rgb="FF00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47">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pplyProtection="1">
      <alignment horizontal="left" vertical="top" wrapText="1"/>
      <protection locked="0"/>
    </xf>
    <xf numFmtId="0" fontId="2" fillId="6" borderId="13" xfId="0" applyFont="1" applyFill="1" applyBorder="1" applyAlignment="1">
      <alignment horizontal="left" vertical="center" wrapText="1"/>
    </xf>
    <xf numFmtId="0" fontId="2" fillId="6" borderId="9" xfId="0" applyFont="1" applyFill="1" applyBorder="1" applyAlignment="1">
      <alignment horizontal="left" vertical="center" wrapText="1"/>
    </xf>
    <xf numFmtId="0" fontId="2" fillId="6" borderId="12" xfId="0" applyFont="1" applyFill="1" applyBorder="1" applyAlignment="1">
      <alignment horizontal="left" vertical="center" wrapText="1"/>
    </xf>
    <xf numFmtId="0" fontId="1" fillId="0" borderId="13"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tabSelected="1" zoomScale="85" zoomScaleNormal="85" workbookViewId="0">
      <pane ySplit="1" topLeftCell="A2" activePane="bottomLeft" state="frozen"/>
      <selection pane="bottomLeft" activeCell="C86" sqref="C86:F86"/>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39">
        <v>1</v>
      </c>
      <c r="B2" s="36" t="s">
        <v>52</v>
      </c>
      <c r="C2" s="16" t="s">
        <v>10</v>
      </c>
      <c r="D2" s="16" t="s">
        <v>11</v>
      </c>
      <c r="E2" s="16" t="s">
        <v>12</v>
      </c>
      <c r="F2" s="16" t="s">
        <v>13</v>
      </c>
      <c r="G2" s="30" t="s">
        <v>28</v>
      </c>
      <c r="H2" s="31"/>
    </row>
    <row r="3" spans="1:8" ht="15.6" customHeight="1" x14ac:dyDescent="0.25">
      <c r="A3" s="40"/>
      <c r="B3" s="37"/>
      <c r="C3" s="17"/>
      <c r="D3" s="17"/>
      <c r="E3" s="17"/>
      <c r="F3" s="17"/>
      <c r="G3" s="10" t="s">
        <v>29</v>
      </c>
      <c r="H3" s="11">
        <v>16</v>
      </c>
    </row>
    <row r="4" spans="1:8" ht="34.700000000000003" customHeight="1" x14ac:dyDescent="0.25">
      <c r="A4" s="40"/>
      <c r="B4" s="37"/>
      <c r="C4" s="17"/>
      <c r="D4" s="17"/>
      <c r="E4" s="17"/>
      <c r="F4" s="17"/>
      <c r="G4" s="10" t="s">
        <v>30</v>
      </c>
      <c r="H4" s="11">
        <v>9</v>
      </c>
    </row>
    <row r="5" spans="1:8" ht="84" customHeight="1" thickBot="1" x14ac:dyDescent="0.3">
      <c r="A5" s="40"/>
      <c r="B5" s="37"/>
      <c r="C5" s="18"/>
      <c r="D5" s="18"/>
      <c r="E5" s="18"/>
      <c r="F5" s="18"/>
      <c r="G5" s="32" t="s">
        <v>8</v>
      </c>
      <c r="H5" s="34">
        <f>SUM(H3:H4,)</f>
        <v>25</v>
      </c>
    </row>
    <row r="6" spans="1:8" ht="93" customHeight="1" thickBot="1" x14ac:dyDescent="0.3">
      <c r="A6" s="41"/>
      <c r="B6" s="38"/>
      <c r="C6" s="14" t="s">
        <v>56</v>
      </c>
      <c r="D6" s="14"/>
      <c r="E6" s="14"/>
      <c r="F6" s="15"/>
      <c r="G6" s="33"/>
      <c r="H6" s="35"/>
    </row>
    <row r="7" spans="1:8" ht="16.5" customHeight="1" x14ac:dyDescent="0.25">
      <c r="A7" s="39">
        <v>2</v>
      </c>
      <c r="B7" s="36" t="s">
        <v>53</v>
      </c>
      <c r="C7" s="16" t="s">
        <v>14</v>
      </c>
      <c r="D7" s="16" t="s">
        <v>15</v>
      </c>
      <c r="E7" s="16" t="s">
        <v>12</v>
      </c>
      <c r="F7" s="16" t="s">
        <v>13</v>
      </c>
      <c r="G7" s="30" t="s">
        <v>31</v>
      </c>
      <c r="H7" s="31"/>
    </row>
    <row r="8" spans="1:8" ht="48" thickBot="1" x14ac:dyDescent="0.3">
      <c r="A8" s="40"/>
      <c r="B8" s="37"/>
      <c r="C8" s="17"/>
      <c r="D8" s="17"/>
      <c r="E8" s="17"/>
      <c r="F8" s="17"/>
      <c r="G8" s="10" t="s">
        <v>36</v>
      </c>
      <c r="H8" s="11">
        <v>2</v>
      </c>
    </row>
    <row r="9" spans="1:8" ht="16.5" customHeight="1" x14ac:dyDescent="0.25">
      <c r="A9" s="40"/>
      <c r="B9" s="37"/>
      <c r="C9" s="17"/>
      <c r="D9" s="17"/>
      <c r="E9" s="17"/>
      <c r="F9" s="17"/>
      <c r="G9" s="30" t="s">
        <v>48</v>
      </c>
      <c r="H9" s="31"/>
    </row>
    <row r="10" spans="1:8" ht="16.5" customHeight="1" x14ac:dyDescent="0.25">
      <c r="A10" s="40"/>
      <c r="B10" s="37"/>
      <c r="C10" s="17"/>
      <c r="D10" s="17"/>
      <c r="E10" s="17"/>
      <c r="F10" s="17"/>
      <c r="G10" s="10" t="s">
        <v>49</v>
      </c>
      <c r="H10" s="11">
        <v>12</v>
      </c>
    </row>
    <row r="11" spans="1:8" ht="48" customHeight="1" x14ac:dyDescent="0.25">
      <c r="A11" s="40"/>
      <c r="B11" s="37"/>
      <c r="C11" s="17"/>
      <c r="D11" s="17"/>
      <c r="E11" s="17"/>
      <c r="F11" s="17"/>
      <c r="G11" s="10" t="s">
        <v>50</v>
      </c>
      <c r="H11" s="11">
        <v>12</v>
      </c>
    </row>
    <row r="12" spans="1:8" ht="16.5" thickBot="1" x14ac:dyDescent="0.3">
      <c r="A12" s="40"/>
      <c r="B12" s="37"/>
      <c r="C12" s="18"/>
      <c r="D12" s="18"/>
      <c r="E12" s="18"/>
      <c r="F12" s="18"/>
      <c r="G12" s="32" t="s">
        <v>8</v>
      </c>
      <c r="H12" s="34">
        <f>SUM(H8:H8,H10:H11,)</f>
        <v>26</v>
      </c>
    </row>
    <row r="13" spans="1:8" ht="102.6" customHeight="1" thickBot="1" x14ac:dyDescent="0.3">
      <c r="A13" s="41"/>
      <c r="B13" s="38"/>
      <c r="C13" s="14" t="s">
        <v>57</v>
      </c>
      <c r="D13" s="14"/>
      <c r="E13" s="14"/>
      <c r="F13" s="15"/>
      <c r="G13" s="33"/>
      <c r="H13" s="35"/>
    </row>
    <row r="14" spans="1:8" ht="16.5" customHeight="1" x14ac:dyDescent="0.25">
      <c r="A14" s="39">
        <v>3</v>
      </c>
      <c r="B14" s="36" t="s">
        <v>55</v>
      </c>
      <c r="C14" s="16" t="s">
        <v>16</v>
      </c>
      <c r="D14" s="16" t="s">
        <v>17</v>
      </c>
      <c r="E14" s="16" t="s">
        <v>12</v>
      </c>
      <c r="F14" s="16" t="s">
        <v>13</v>
      </c>
      <c r="G14" s="30" t="s">
        <v>28</v>
      </c>
      <c r="H14" s="31"/>
    </row>
    <row r="15" spans="1:8" x14ac:dyDescent="0.25">
      <c r="A15" s="40"/>
      <c r="B15" s="37"/>
      <c r="C15" s="17"/>
      <c r="D15" s="17"/>
      <c r="E15" s="17"/>
      <c r="F15" s="17"/>
      <c r="G15" s="10" t="s">
        <v>29</v>
      </c>
      <c r="H15" s="11">
        <v>4</v>
      </c>
    </row>
    <row r="16" spans="1:8" ht="32.25" thickBot="1" x14ac:dyDescent="0.3">
      <c r="A16" s="40"/>
      <c r="B16" s="37"/>
      <c r="C16" s="17"/>
      <c r="D16" s="17"/>
      <c r="E16" s="17"/>
      <c r="F16" s="17"/>
      <c r="G16" s="10" t="s">
        <v>30</v>
      </c>
      <c r="H16" s="11">
        <v>18</v>
      </c>
    </row>
    <row r="17" spans="1:8" x14ac:dyDescent="0.25">
      <c r="A17" s="40"/>
      <c r="B17" s="37"/>
      <c r="C17" s="17"/>
      <c r="D17" s="17"/>
      <c r="E17" s="17"/>
      <c r="F17" s="17"/>
      <c r="G17" s="30" t="s">
        <v>31</v>
      </c>
      <c r="H17" s="31"/>
    </row>
    <row r="18" spans="1:8" ht="32.25" thickBot="1" x14ac:dyDescent="0.3">
      <c r="A18" s="40"/>
      <c r="B18" s="37"/>
      <c r="C18" s="17"/>
      <c r="D18" s="17"/>
      <c r="E18" s="17"/>
      <c r="F18" s="17"/>
      <c r="G18" s="10" t="s">
        <v>35</v>
      </c>
      <c r="H18" s="11">
        <v>2</v>
      </c>
    </row>
    <row r="19" spans="1:8" x14ac:dyDescent="0.25">
      <c r="A19" s="40"/>
      <c r="B19" s="37"/>
      <c r="C19" s="17"/>
      <c r="D19" s="17"/>
      <c r="E19" s="17"/>
      <c r="F19" s="17"/>
      <c r="G19" s="30" t="s">
        <v>37</v>
      </c>
      <c r="H19" s="31"/>
    </row>
    <row r="20" spans="1:8" x14ac:dyDescent="0.25">
      <c r="A20" s="40"/>
      <c r="B20" s="37"/>
      <c r="C20" s="17"/>
      <c r="D20" s="17"/>
      <c r="E20" s="17"/>
      <c r="F20" s="17"/>
      <c r="G20" s="10" t="s">
        <v>39</v>
      </c>
      <c r="H20" s="11">
        <v>2</v>
      </c>
    </row>
    <row r="21" spans="1:8" x14ac:dyDescent="0.25">
      <c r="A21" s="40"/>
      <c r="B21" s="37"/>
      <c r="C21" s="17"/>
      <c r="D21" s="17"/>
      <c r="E21" s="17"/>
      <c r="F21" s="17"/>
      <c r="G21" s="10" t="s">
        <v>40</v>
      </c>
      <c r="H21" s="11">
        <v>2</v>
      </c>
    </row>
    <row r="22" spans="1:8" x14ac:dyDescent="0.25">
      <c r="A22" s="40"/>
      <c r="B22" s="37"/>
      <c r="C22" s="17"/>
      <c r="D22" s="17"/>
      <c r="E22" s="17"/>
      <c r="F22" s="17"/>
      <c r="G22" s="10" t="s">
        <v>41</v>
      </c>
      <c r="H22" s="11">
        <v>2</v>
      </c>
    </row>
    <row r="23" spans="1:8" x14ac:dyDescent="0.25">
      <c r="A23" s="40"/>
      <c r="B23" s="37"/>
      <c r="C23" s="17"/>
      <c r="D23" s="17"/>
      <c r="E23" s="17"/>
      <c r="F23" s="17"/>
      <c r="G23" s="10" t="s">
        <v>42</v>
      </c>
      <c r="H23" s="11">
        <v>2</v>
      </c>
    </row>
    <row r="24" spans="1:8" x14ac:dyDescent="0.25">
      <c r="A24" s="40"/>
      <c r="B24" s="37"/>
      <c r="C24" s="17"/>
      <c r="D24" s="17"/>
      <c r="E24" s="17"/>
      <c r="F24" s="17"/>
      <c r="G24" s="10" t="s">
        <v>43</v>
      </c>
      <c r="H24" s="11">
        <v>2</v>
      </c>
    </row>
    <row r="25" spans="1:8" ht="16.5" thickBot="1" x14ac:dyDescent="0.3">
      <c r="A25" s="40"/>
      <c r="B25" s="37"/>
      <c r="C25" s="17"/>
      <c r="D25" s="17"/>
      <c r="E25" s="17"/>
      <c r="F25" s="17"/>
      <c r="G25" s="10" t="s">
        <v>44</v>
      </c>
      <c r="H25" s="11">
        <v>2</v>
      </c>
    </row>
    <row r="26" spans="1:8" x14ac:dyDescent="0.25">
      <c r="A26" s="40"/>
      <c r="B26" s="37"/>
      <c r="C26" s="17"/>
      <c r="D26" s="17"/>
      <c r="E26" s="17"/>
      <c r="F26" s="17"/>
      <c r="G26" s="30" t="s">
        <v>45</v>
      </c>
      <c r="H26" s="31"/>
    </row>
    <row r="27" spans="1:8" ht="32.25" thickBot="1" x14ac:dyDescent="0.3">
      <c r="A27" s="40"/>
      <c r="B27" s="37"/>
      <c r="C27" s="17"/>
      <c r="D27" s="17"/>
      <c r="E27" s="17"/>
      <c r="F27" s="17"/>
      <c r="G27" s="10" t="s">
        <v>47</v>
      </c>
      <c r="H27" s="11">
        <v>60</v>
      </c>
    </row>
    <row r="28" spans="1:8" x14ac:dyDescent="0.25">
      <c r="A28" s="40"/>
      <c r="B28" s="37"/>
      <c r="C28" s="17"/>
      <c r="D28" s="17"/>
      <c r="E28" s="17"/>
      <c r="F28" s="17"/>
      <c r="G28" s="30" t="s">
        <v>51</v>
      </c>
      <c r="H28" s="31"/>
    </row>
    <row r="29" spans="1:8" ht="32.25" thickBot="1" x14ac:dyDescent="0.3">
      <c r="A29" s="40"/>
      <c r="B29" s="37"/>
      <c r="C29" s="17"/>
      <c r="D29" s="17"/>
      <c r="E29" s="17"/>
      <c r="F29" s="17"/>
      <c r="G29" s="10" t="s">
        <v>51</v>
      </c>
      <c r="H29" s="11">
        <v>135</v>
      </c>
    </row>
    <row r="30" spans="1:8" x14ac:dyDescent="0.25">
      <c r="A30" s="40"/>
      <c r="B30" s="37"/>
      <c r="C30" s="17"/>
      <c r="D30" s="17"/>
      <c r="E30" s="17"/>
      <c r="F30" s="17"/>
      <c r="G30" s="30" t="s">
        <v>48</v>
      </c>
      <c r="H30" s="31"/>
    </row>
    <row r="31" spans="1:8" x14ac:dyDescent="0.25">
      <c r="A31" s="40"/>
      <c r="B31" s="37"/>
      <c r="C31" s="17"/>
      <c r="D31" s="17"/>
      <c r="E31" s="17"/>
      <c r="F31" s="17"/>
      <c r="G31" s="10" t="s">
        <v>49</v>
      </c>
      <c r="H31" s="11">
        <v>2</v>
      </c>
    </row>
    <row r="32" spans="1:8" x14ac:dyDescent="0.25">
      <c r="A32" s="40"/>
      <c r="B32" s="37"/>
      <c r="C32" s="17"/>
      <c r="D32" s="17"/>
      <c r="E32" s="17"/>
      <c r="F32" s="17"/>
      <c r="G32" s="10" t="s">
        <v>50</v>
      </c>
      <c r="H32" s="11">
        <v>2</v>
      </c>
    </row>
    <row r="33" spans="1:8" ht="16.5" thickBot="1" x14ac:dyDescent="0.3">
      <c r="A33" s="40"/>
      <c r="B33" s="37"/>
      <c r="C33" s="18"/>
      <c r="D33" s="18"/>
      <c r="E33" s="18"/>
      <c r="F33" s="18"/>
      <c r="G33" s="32" t="s">
        <v>8</v>
      </c>
      <c r="H33" s="34">
        <f>SUM(H15:H16,H18:H18,H20:H25,H27:H27,H29:H29,H31:H32,)</f>
        <v>235</v>
      </c>
    </row>
    <row r="34" spans="1:8" ht="204.75" customHeight="1" thickBot="1" x14ac:dyDescent="0.3">
      <c r="A34" s="41"/>
      <c r="B34" s="38"/>
      <c r="C34" s="14" t="s">
        <v>58</v>
      </c>
      <c r="D34" s="14"/>
      <c r="E34" s="14"/>
      <c r="F34" s="15"/>
      <c r="G34" s="33"/>
      <c r="H34" s="35"/>
    </row>
    <row r="35" spans="1:8" ht="16.5" customHeight="1" x14ac:dyDescent="0.25">
      <c r="A35" s="39">
        <v>4</v>
      </c>
      <c r="B35" s="36" t="s">
        <v>54</v>
      </c>
      <c r="C35" s="16" t="s">
        <v>18</v>
      </c>
      <c r="D35" s="16" t="s">
        <v>19</v>
      </c>
      <c r="E35" s="16" t="s">
        <v>12</v>
      </c>
      <c r="F35" s="16" t="s">
        <v>13</v>
      </c>
      <c r="G35" s="30" t="s">
        <v>31</v>
      </c>
      <c r="H35" s="31"/>
    </row>
    <row r="36" spans="1:8" ht="31.5" x14ac:dyDescent="0.25">
      <c r="A36" s="40"/>
      <c r="B36" s="37"/>
      <c r="C36" s="17"/>
      <c r="D36" s="17"/>
      <c r="E36" s="17"/>
      <c r="F36" s="17"/>
      <c r="G36" s="10" t="s">
        <v>34</v>
      </c>
      <c r="H36" s="11">
        <v>3</v>
      </c>
    </row>
    <row r="37" spans="1:8" ht="31.5" x14ac:dyDescent="0.25">
      <c r="A37" s="40"/>
      <c r="B37" s="37"/>
      <c r="C37" s="17"/>
      <c r="D37" s="17"/>
      <c r="E37" s="17"/>
      <c r="F37" s="17"/>
      <c r="G37" s="10" t="s">
        <v>35</v>
      </c>
      <c r="H37" s="11">
        <v>3</v>
      </c>
    </row>
    <row r="38" spans="1:8" ht="47.25" x14ac:dyDescent="0.25">
      <c r="A38" s="40"/>
      <c r="B38" s="37"/>
      <c r="C38" s="17"/>
      <c r="D38" s="17"/>
      <c r="E38" s="17"/>
      <c r="F38" s="17"/>
      <c r="G38" s="10" t="s">
        <v>36</v>
      </c>
      <c r="H38" s="11">
        <v>2</v>
      </c>
    </row>
    <row r="39" spans="1:8" ht="16.5" thickBot="1" x14ac:dyDescent="0.3">
      <c r="A39" s="40"/>
      <c r="B39" s="37"/>
      <c r="C39" s="18"/>
      <c r="D39" s="18"/>
      <c r="E39" s="18"/>
      <c r="F39" s="18"/>
      <c r="G39" s="32" t="s">
        <v>8</v>
      </c>
      <c r="H39" s="34">
        <f>SUM(H36:H38,)</f>
        <v>8</v>
      </c>
    </row>
    <row r="40" spans="1:8" ht="123" customHeight="1" thickBot="1" x14ac:dyDescent="0.3">
      <c r="A40" s="41"/>
      <c r="B40" s="38"/>
      <c r="C40" s="14" t="s">
        <v>59</v>
      </c>
      <c r="D40" s="14"/>
      <c r="E40" s="14"/>
      <c r="F40" s="15"/>
      <c r="G40" s="33"/>
      <c r="H40" s="35"/>
    </row>
    <row r="41" spans="1:8" ht="16.5" customHeight="1" x14ac:dyDescent="0.25">
      <c r="A41" s="39">
        <v>5</v>
      </c>
      <c r="B41" s="36" t="s">
        <v>54</v>
      </c>
      <c r="C41" s="16" t="s">
        <v>20</v>
      </c>
      <c r="D41" s="16" t="s">
        <v>21</v>
      </c>
      <c r="E41" s="16" t="s">
        <v>12</v>
      </c>
      <c r="F41" s="16" t="s">
        <v>13</v>
      </c>
      <c r="G41" s="30" t="s">
        <v>31</v>
      </c>
      <c r="H41" s="31"/>
    </row>
    <row r="42" spans="1:8" x14ac:dyDescent="0.25">
      <c r="A42" s="40"/>
      <c r="B42" s="37"/>
      <c r="C42" s="17"/>
      <c r="D42" s="17"/>
      <c r="E42" s="17"/>
      <c r="F42" s="17"/>
      <c r="G42" s="10" t="s">
        <v>33</v>
      </c>
      <c r="H42" s="11">
        <v>7</v>
      </c>
    </row>
    <row r="43" spans="1:8" ht="96.75" customHeight="1" thickBot="1" x14ac:dyDescent="0.3">
      <c r="A43" s="40"/>
      <c r="B43" s="37"/>
      <c r="C43" s="18"/>
      <c r="D43" s="18"/>
      <c r="E43" s="18"/>
      <c r="F43" s="18"/>
      <c r="G43" s="32" t="s">
        <v>8</v>
      </c>
      <c r="H43" s="34">
        <f>SUM(H42:H42,)</f>
        <v>7</v>
      </c>
    </row>
    <row r="44" spans="1:8" ht="123.6" customHeight="1" thickBot="1" x14ac:dyDescent="0.3">
      <c r="A44" s="41"/>
      <c r="B44" s="38"/>
      <c r="C44" s="14" t="s">
        <v>60</v>
      </c>
      <c r="D44" s="14"/>
      <c r="E44" s="14"/>
      <c r="F44" s="15"/>
      <c r="G44" s="33"/>
      <c r="H44" s="35"/>
    </row>
    <row r="45" spans="1:8" ht="16.5" customHeight="1" x14ac:dyDescent="0.25">
      <c r="A45" s="39">
        <v>6</v>
      </c>
      <c r="B45" s="36" t="s">
        <v>52</v>
      </c>
      <c r="C45" s="16" t="s">
        <v>22</v>
      </c>
      <c r="D45" s="16" t="s">
        <v>23</v>
      </c>
      <c r="E45" s="16" t="s">
        <v>12</v>
      </c>
      <c r="F45" s="16" t="s">
        <v>13</v>
      </c>
      <c r="G45" s="30" t="s">
        <v>37</v>
      </c>
      <c r="H45" s="31"/>
    </row>
    <row r="46" spans="1:8" ht="47.25" x14ac:dyDescent="0.25">
      <c r="A46" s="40"/>
      <c r="B46" s="37"/>
      <c r="C46" s="17"/>
      <c r="D46" s="17"/>
      <c r="E46" s="17"/>
      <c r="F46" s="17"/>
      <c r="G46" s="10" t="s">
        <v>38</v>
      </c>
      <c r="H46" s="11">
        <v>8</v>
      </c>
    </row>
    <row r="47" spans="1:8" x14ac:dyDescent="0.25">
      <c r="A47" s="40"/>
      <c r="B47" s="37"/>
      <c r="C47" s="17"/>
      <c r="D47" s="17"/>
      <c r="E47" s="17"/>
      <c r="F47" s="17"/>
      <c r="G47" s="10" t="s">
        <v>39</v>
      </c>
      <c r="H47" s="11">
        <v>6</v>
      </c>
    </row>
    <row r="48" spans="1:8" x14ac:dyDescent="0.25">
      <c r="A48" s="40"/>
      <c r="B48" s="37"/>
      <c r="C48" s="17"/>
      <c r="D48" s="17"/>
      <c r="E48" s="17"/>
      <c r="F48" s="17"/>
      <c r="G48" s="10" t="s">
        <v>40</v>
      </c>
      <c r="H48" s="11">
        <v>6</v>
      </c>
    </row>
    <row r="49" spans="1:8" x14ac:dyDescent="0.25">
      <c r="A49" s="40"/>
      <c r="B49" s="37"/>
      <c r="C49" s="17"/>
      <c r="D49" s="17"/>
      <c r="E49" s="17"/>
      <c r="F49" s="17"/>
      <c r="G49" s="10" t="s">
        <v>41</v>
      </c>
      <c r="H49" s="11">
        <v>6</v>
      </c>
    </row>
    <row r="50" spans="1:8" x14ac:dyDescent="0.25">
      <c r="A50" s="40"/>
      <c r="B50" s="37"/>
      <c r="C50" s="17"/>
      <c r="D50" s="17"/>
      <c r="E50" s="17"/>
      <c r="F50" s="17"/>
      <c r="G50" s="10" t="s">
        <v>42</v>
      </c>
      <c r="H50" s="11">
        <v>6</v>
      </c>
    </row>
    <row r="51" spans="1:8" x14ac:dyDescent="0.25">
      <c r="A51" s="40"/>
      <c r="B51" s="37"/>
      <c r="C51" s="17"/>
      <c r="D51" s="17"/>
      <c r="E51" s="17"/>
      <c r="F51" s="17"/>
      <c r="G51" s="10" t="s">
        <v>43</v>
      </c>
      <c r="H51" s="11">
        <v>14</v>
      </c>
    </row>
    <row r="52" spans="1:8" ht="16.5" thickBot="1" x14ac:dyDescent="0.3">
      <c r="A52" s="40"/>
      <c r="B52" s="37"/>
      <c r="C52" s="17"/>
      <c r="D52" s="17"/>
      <c r="E52" s="17"/>
      <c r="F52" s="17"/>
      <c r="G52" s="10" t="s">
        <v>44</v>
      </c>
      <c r="H52" s="11">
        <v>6</v>
      </c>
    </row>
    <row r="53" spans="1:8" x14ac:dyDescent="0.25">
      <c r="A53" s="40"/>
      <c r="B53" s="37"/>
      <c r="C53" s="17"/>
      <c r="D53" s="17"/>
      <c r="E53" s="17"/>
      <c r="F53" s="17"/>
      <c r="G53" s="30" t="s">
        <v>45</v>
      </c>
      <c r="H53" s="31"/>
    </row>
    <row r="54" spans="1:8" x14ac:dyDescent="0.25">
      <c r="A54" s="40"/>
      <c r="B54" s="37"/>
      <c r="C54" s="17"/>
      <c r="D54" s="17"/>
      <c r="E54" s="17"/>
      <c r="F54" s="17"/>
      <c r="G54" s="10" t="s">
        <v>46</v>
      </c>
      <c r="H54" s="11">
        <v>18</v>
      </c>
    </row>
    <row r="55" spans="1:8" ht="32.25" thickBot="1" x14ac:dyDescent="0.3">
      <c r="A55" s="40"/>
      <c r="B55" s="37"/>
      <c r="C55" s="17"/>
      <c r="D55" s="17"/>
      <c r="E55" s="17"/>
      <c r="F55" s="17"/>
      <c r="G55" s="10" t="s">
        <v>47</v>
      </c>
      <c r="H55" s="11">
        <v>6</v>
      </c>
    </row>
    <row r="56" spans="1:8" x14ac:dyDescent="0.25">
      <c r="A56" s="40"/>
      <c r="B56" s="37"/>
      <c r="C56" s="17"/>
      <c r="D56" s="17"/>
      <c r="E56" s="17"/>
      <c r="F56" s="17"/>
      <c r="G56" s="30" t="s">
        <v>51</v>
      </c>
      <c r="H56" s="31"/>
    </row>
    <row r="57" spans="1:8" ht="32.25" thickBot="1" x14ac:dyDescent="0.3">
      <c r="A57" s="40"/>
      <c r="B57" s="37"/>
      <c r="C57" s="17"/>
      <c r="D57" s="17"/>
      <c r="E57" s="17"/>
      <c r="F57" s="17"/>
      <c r="G57" s="10" t="s">
        <v>51</v>
      </c>
      <c r="H57" s="11">
        <v>35</v>
      </c>
    </row>
    <row r="58" spans="1:8" x14ac:dyDescent="0.25">
      <c r="A58" s="40"/>
      <c r="B58" s="37"/>
      <c r="C58" s="17"/>
      <c r="D58" s="17"/>
      <c r="E58" s="17"/>
      <c r="F58" s="17"/>
      <c r="G58" s="30" t="s">
        <v>48</v>
      </c>
      <c r="H58" s="31"/>
    </row>
    <row r="59" spans="1:8" x14ac:dyDescent="0.25">
      <c r="A59" s="40"/>
      <c r="B59" s="37"/>
      <c r="C59" s="17"/>
      <c r="D59" s="17"/>
      <c r="E59" s="17"/>
      <c r="F59" s="17"/>
      <c r="G59" s="10" t="s">
        <v>49</v>
      </c>
      <c r="H59" s="11">
        <v>2</v>
      </c>
    </row>
    <row r="60" spans="1:8" x14ac:dyDescent="0.25">
      <c r="A60" s="40"/>
      <c r="B60" s="37"/>
      <c r="C60" s="17"/>
      <c r="D60" s="17"/>
      <c r="E60" s="17"/>
      <c r="F60" s="17"/>
      <c r="G60" s="10" t="s">
        <v>50</v>
      </c>
      <c r="H60" s="11">
        <v>2</v>
      </c>
    </row>
    <row r="61" spans="1:8" ht="16.5" thickBot="1" x14ac:dyDescent="0.3">
      <c r="A61" s="40"/>
      <c r="B61" s="37"/>
      <c r="C61" s="18"/>
      <c r="D61" s="18"/>
      <c r="E61" s="18"/>
      <c r="F61" s="18"/>
      <c r="G61" s="32" t="s">
        <v>8</v>
      </c>
      <c r="H61" s="34">
        <f>SUM(H46:H52,H54:H55,H57:H57,H59:H60,)</f>
        <v>115</v>
      </c>
    </row>
    <row r="62" spans="1:8" ht="107.45" customHeight="1" thickBot="1" x14ac:dyDescent="0.3">
      <c r="A62" s="41"/>
      <c r="B62" s="38"/>
      <c r="C62" s="14" t="s">
        <v>61</v>
      </c>
      <c r="D62" s="14"/>
      <c r="E62" s="14"/>
      <c r="F62" s="15"/>
      <c r="G62" s="33"/>
      <c r="H62" s="35"/>
    </row>
    <row r="63" spans="1:8" ht="16.5" customHeight="1" x14ac:dyDescent="0.25">
      <c r="A63" s="39">
        <v>7</v>
      </c>
      <c r="B63" s="36" t="s">
        <v>54</v>
      </c>
      <c r="C63" s="16" t="s">
        <v>24</v>
      </c>
      <c r="D63" s="16" t="s">
        <v>25</v>
      </c>
      <c r="E63" s="16" t="s">
        <v>12</v>
      </c>
      <c r="F63" s="16" t="s">
        <v>13</v>
      </c>
      <c r="G63" s="30" t="s">
        <v>31</v>
      </c>
      <c r="H63" s="31"/>
    </row>
    <row r="64" spans="1:8" ht="31.5" x14ac:dyDescent="0.25">
      <c r="A64" s="40"/>
      <c r="B64" s="37"/>
      <c r="C64" s="17"/>
      <c r="D64" s="17"/>
      <c r="E64" s="17"/>
      <c r="F64" s="17"/>
      <c r="G64" s="10" t="s">
        <v>32</v>
      </c>
      <c r="H64" s="11">
        <v>9</v>
      </c>
    </row>
    <row r="65" spans="1:8" ht="31.5" x14ac:dyDescent="0.25">
      <c r="A65" s="40"/>
      <c r="B65" s="37"/>
      <c r="C65" s="17"/>
      <c r="D65" s="17"/>
      <c r="E65" s="17"/>
      <c r="F65" s="17"/>
      <c r="G65" s="10" t="s">
        <v>34</v>
      </c>
      <c r="H65" s="11">
        <v>4</v>
      </c>
    </row>
    <row r="66" spans="1:8" ht="31.5" x14ac:dyDescent="0.25">
      <c r="A66" s="40"/>
      <c r="B66" s="37"/>
      <c r="C66" s="17"/>
      <c r="D66" s="17"/>
      <c r="E66" s="17"/>
      <c r="F66" s="17"/>
      <c r="G66" s="10" t="s">
        <v>35</v>
      </c>
      <c r="H66" s="11">
        <v>2</v>
      </c>
    </row>
    <row r="67" spans="1:8" ht="47.25" x14ac:dyDescent="0.25">
      <c r="A67" s="40"/>
      <c r="B67" s="37"/>
      <c r="C67" s="17"/>
      <c r="D67" s="17"/>
      <c r="E67" s="17"/>
      <c r="F67" s="17"/>
      <c r="G67" s="10" t="s">
        <v>36</v>
      </c>
      <c r="H67" s="11">
        <v>2</v>
      </c>
    </row>
    <row r="68" spans="1:8" ht="16.5" thickBot="1" x14ac:dyDescent="0.3">
      <c r="A68" s="40"/>
      <c r="B68" s="37"/>
      <c r="C68" s="18"/>
      <c r="D68" s="18"/>
      <c r="E68" s="18"/>
      <c r="F68" s="18"/>
      <c r="G68" s="32" t="s">
        <v>8</v>
      </c>
      <c r="H68" s="34">
        <f>SUM(H64:H67,)</f>
        <v>17</v>
      </c>
    </row>
    <row r="69" spans="1:8" ht="108" customHeight="1" thickBot="1" x14ac:dyDescent="0.3">
      <c r="A69" s="41"/>
      <c r="B69" s="38"/>
      <c r="C69" s="14" t="s">
        <v>62</v>
      </c>
      <c r="D69" s="14"/>
      <c r="E69" s="14"/>
      <c r="F69" s="15"/>
      <c r="G69" s="33"/>
      <c r="H69" s="35"/>
    </row>
    <row r="70" spans="1:8" ht="16.5" customHeight="1" x14ac:dyDescent="0.25">
      <c r="A70" s="39">
        <v>8</v>
      </c>
      <c r="B70" s="36" t="s">
        <v>55</v>
      </c>
      <c r="C70" s="16" t="s">
        <v>26</v>
      </c>
      <c r="D70" s="16" t="s">
        <v>27</v>
      </c>
      <c r="E70" s="16" t="s">
        <v>12</v>
      </c>
      <c r="F70" s="16" t="s">
        <v>13</v>
      </c>
      <c r="G70" s="30" t="s">
        <v>28</v>
      </c>
      <c r="H70" s="31"/>
    </row>
    <row r="71" spans="1:8" x14ac:dyDescent="0.25">
      <c r="A71" s="40"/>
      <c r="B71" s="37"/>
      <c r="C71" s="17"/>
      <c r="D71" s="17"/>
      <c r="E71" s="17"/>
      <c r="F71" s="17"/>
      <c r="G71" s="10" t="s">
        <v>29</v>
      </c>
      <c r="H71" s="11">
        <v>16</v>
      </c>
    </row>
    <row r="72" spans="1:8" ht="32.25" thickBot="1" x14ac:dyDescent="0.3">
      <c r="A72" s="40"/>
      <c r="B72" s="37"/>
      <c r="C72" s="17"/>
      <c r="D72" s="17"/>
      <c r="E72" s="17"/>
      <c r="F72" s="17"/>
      <c r="G72" s="10" t="s">
        <v>30</v>
      </c>
      <c r="H72" s="11">
        <v>9</v>
      </c>
    </row>
    <row r="73" spans="1:8" x14ac:dyDescent="0.25">
      <c r="A73" s="40"/>
      <c r="B73" s="37"/>
      <c r="C73" s="17"/>
      <c r="D73" s="17"/>
      <c r="E73" s="17"/>
      <c r="F73" s="17"/>
      <c r="G73" s="30" t="s">
        <v>37</v>
      </c>
      <c r="H73" s="31"/>
    </row>
    <row r="74" spans="1:8" ht="16.5" thickBot="1" x14ac:dyDescent="0.3">
      <c r="A74" s="40"/>
      <c r="B74" s="37"/>
      <c r="C74" s="17"/>
      <c r="D74" s="17"/>
      <c r="E74" s="17"/>
      <c r="F74" s="17"/>
      <c r="G74" s="10" t="s">
        <v>44</v>
      </c>
      <c r="H74" s="11">
        <v>8</v>
      </c>
    </row>
    <row r="75" spans="1:8" x14ac:dyDescent="0.25">
      <c r="A75" s="40"/>
      <c r="B75" s="37"/>
      <c r="C75" s="17"/>
      <c r="D75" s="17"/>
      <c r="E75" s="17"/>
      <c r="F75" s="17"/>
      <c r="G75" s="30" t="s">
        <v>45</v>
      </c>
      <c r="H75" s="31"/>
    </row>
    <row r="76" spans="1:8" ht="32.25" thickBot="1" x14ac:dyDescent="0.3">
      <c r="A76" s="40"/>
      <c r="B76" s="37"/>
      <c r="C76" s="17"/>
      <c r="D76" s="17"/>
      <c r="E76" s="17"/>
      <c r="F76" s="17"/>
      <c r="G76" s="10" t="s">
        <v>47</v>
      </c>
      <c r="H76" s="11">
        <v>60</v>
      </c>
    </row>
    <row r="77" spans="1:8" x14ac:dyDescent="0.25">
      <c r="A77" s="40"/>
      <c r="B77" s="37"/>
      <c r="C77" s="17"/>
      <c r="D77" s="17"/>
      <c r="E77" s="17"/>
      <c r="F77" s="17"/>
      <c r="G77" s="30" t="s">
        <v>51</v>
      </c>
      <c r="H77" s="31"/>
    </row>
    <row r="78" spans="1:8" ht="32.25" thickBot="1" x14ac:dyDescent="0.3">
      <c r="A78" s="40"/>
      <c r="B78" s="37"/>
      <c r="C78" s="17"/>
      <c r="D78" s="17"/>
      <c r="E78" s="17"/>
      <c r="F78" s="17"/>
      <c r="G78" s="10" t="s">
        <v>51</v>
      </c>
      <c r="H78" s="11">
        <v>28</v>
      </c>
    </row>
    <row r="79" spans="1:8" x14ac:dyDescent="0.25">
      <c r="A79" s="40"/>
      <c r="B79" s="37"/>
      <c r="C79" s="17"/>
      <c r="D79" s="17"/>
      <c r="E79" s="17"/>
      <c r="F79" s="17"/>
      <c r="G79" s="30" t="s">
        <v>48</v>
      </c>
      <c r="H79" s="31"/>
    </row>
    <row r="80" spans="1:8" x14ac:dyDescent="0.25">
      <c r="A80" s="40"/>
      <c r="B80" s="37"/>
      <c r="C80" s="17"/>
      <c r="D80" s="17"/>
      <c r="E80" s="17"/>
      <c r="F80" s="17"/>
      <c r="G80" s="10" t="s">
        <v>49</v>
      </c>
      <c r="H80" s="11">
        <v>2</v>
      </c>
    </row>
    <row r="81" spans="1:8" x14ac:dyDescent="0.25">
      <c r="A81" s="40"/>
      <c r="B81" s="37"/>
      <c r="C81" s="17"/>
      <c r="D81" s="17"/>
      <c r="E81" s="17"/>
      <c r="F81" s="17"/>
      <c r="G81" s="10" t="s">
        <v>50</v>
      </c>
      <c r="H81" s="11">
        <v>2</v>
      </c>
    </row>
    <row r="82" spans="1:8" ht="16.5" thickBot="1" x14ac:dyDescent="0.3">
      <c r="A82" s="40"/>
      <c r="B82" s="37"/>
      <c r="C82" s="18"/>
      <c r="D82" s="18"/>
      <c r="E82" s="18"/>
      <c r="F82" s="18"/>
      <c r="G82" s="32" t="s">
        <v>8</v>
      </c>
      <c r="H82" s="34">
        <f>SUM(H71:H72,H74:H74,H76:H76,H78:H78,H80:H81,)</f>
        <v>125</v>
      </c>
    </row>
    <row r="83" spans="1:8" ht="108" customHeight="1" thickBot="1" x14ac:dyDescent="0.3">
      <c r="A83" s="41"/>
      <c r="B83" s="38"/>
      <c r="C83" s="14" t="s">
        <v>63</v>
      </c>
      <c r="D83" s="14"/>
      <c r="E83" s="14"/>
      <c r="F83" s="15"/>
      <c r="G83" s="33"/>
      <c r="H83" s="35"/>
    </row>
    <row r="84" spans="1:8" ht="16.5" thickBot="1" x14ac:dyDescent="0.3">
      <c r="A84" s="24" t="s">
        <v>69</v>
      </c>
      <c r="B84" s="25"/>
      <c r="C84" s="25"/>
      <c r="D84" s="25"/>
      <c r="E84" s="26"/>
      <c r="F84" s="27">
        <f>H82+H68+H61+H43+H39+H33+H12+H5</f>
        <v>558</v>
      </c>
      <c r="G84" s="28"/>
      <c r="H84" s="29"/>
    </row>
    <row r="85" spans="1:8" ht="335.25" customHeight="1" thickBot="1" x14ac:dyDescent="0.3">
      <c r="A85" s="19" t="s">
        <v>9</v>
      </c>
      <c r="B85" s="20"/>
      <c r="C85" s="21" t="s">
        <v>64</v>
      </c>
      <c r="D85" s="22"/>
      <c r="E85" s="22"/>
      <c r="F85" s="23"/>
      <c r="G85" s="12" t="s">
        <v>67</v>
      </c>
      <c r="H85" s="13" t="s">
        <v>66</v>
      </c>
    </row>
    <row r="86" spans="1:8" ht="391.5" customHeight="1" thickBot="1" x14ac:dyDescent="0.3">
      <c r="A86" s="19" t="s">
        <v>9</v>
      </c>
      <c r="B86" s="20"/>
      <c r="C86" s="21" t="s">
        <v>65</v>
      </c>
      <c r="D86" s="22"/>
      <c r="E86" s="22"/>
      <c r="F86" s="23"/>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 ref="C63:C68"/>
    <mergeCell ref="D63:D68"/>
    <mergeCell ref="G61:G62"/>
    <mergeCell ref="H61:H62"/>
    <mergeCell ref="C62:F62"/>
    <mergeCell ref="E45:E61"/>
    <mergeCell ref="F45:F61"/>
    <mergeCell ref="C45:C61"/>
    <mergeCell ref="D45:D61"/>
    <mergeCell ref="G63:H63"/>
    <mergeCell ref="G75:H75"/>
    <mergeCell ref="G77:H77"/>
    <mergeCell ref="G79:H79"/>
    <mergeCell ref="G45:H45"/>
    <mergeCell ref="G53:H53"/>
    <mergeCell ref="G56:H56"/>
    <mergeCell ref="G58:H58"/>
    <mergeCell ref="F41:F43"/>
    <mergeCell ref="G41:H41"/>
    <mergeCell ref="G39:G40"/>
    <mergeCell ref="H39:H40"/>
    <mergeCell ref="C40:F40"/>
    <mergeCell ref="E35:E39"/>
    <mergeCell ref="F35:F39"/>
    <mergeCell ref="C35:C39"/>
    <mergeCell ref="D35:D39"/>
    <mergeCell ref="G35:H35"/>
    <mergeCell ref="A2:A6"/>
    <mergeCell ref="A7:A13"/>
    <mergeCell ref="A14:A34"/>
    <mergeCell ref="A35:A40"/>
    <mergeCell ref="A41:A44"/>
    <mergeCell ref="B2:B6"/>
    <mergeCell ref="B7:B13"/>
    <mergeCell ref="B70:B83"/>
    <mergeCell ref="B45:B62"/>
    <mergeCell ref="B41:B44"/>
    <mergeCell ref="B14:B34"/>
    <mergeCell ref="B35:B40"/>
    <mergeCell ref="B63:B69"/>
    <mergeCell ref="C6:F6"/>
    <mergeCell ref="C2:C5"/>
    <mergeCell ref="D2:D5"/>
    <mergeCell ref="E2:E5"/>
    <mergeCell ref="F2:F5"/>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F7:F12"/>
    <mergeCell ref="C7:C12"/>
    <mergeCell ref="D7:D12"/>
    <mergeCell ref="E7:E12"/>
    <mergeCell ref="C14:C33"/>
    <mergeCell ref="D14:D33"/>
    <mergeCell ref="C13:F13"/>
    <mergeCell ref="C34:F34"/>
    <mergeCell ref="E14:E33"/>
    <mergeCell ref="A86:B86"/>
    <mergeCell ref="C86:F86"/>
    <mergeCell ref="A84:E84"/>
    <mergeCell ref="F84:H84"/>
    <mergeCell ref="A85:B85"/>
    <mergeCell ref="C85:F85"/>
    <mergeCell ref="F14:F33"/>
    <mergeCell ref="A45:A62"/>
    <mergeCell ref="A63:A69"/>
    <mergeCell ref="A70:A83"/>
    <mergeCell ref="G43:G44"/>
    <mergeCell ref="H43:H44"/>
    <mergeCell ref="C44:F44"/>
    <mergeCell ref="E41:E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EE4EF-E96C-4671-8756-E213EABC92AF}">
  <dimension ref="A1:I250"/>
  <sheetViews>
    <sheetView zoomScale="85" zoomScaleNormal="85" workbookViewId="0">
      <selection activeCell="G16" sqref="G16:G17"/>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7109375" style="3" customWidth="1"/>
    <col min="6" max="6" width="31.7109375" style="3" customWidth="1"/>
    <col min="7" max="7" width="39.28515625" style="3" customWidth="1"/>
    <col min="8" max="8" width="23.140625" style="3" customWidth="1"/>
    <col min="9" max="9" width="79" style="2" customWidth="1"/>
    <col min="10" max="16384" width="9.140625" style="2"/>
  </cols>
  <sheetData>
    <row r="1" spans="1:8" s="1" customFormat="1" ht="48" thickBot="1" x14ac:dyDescent="0.3">
      <c r="A1" s="5" t="s">
        <v>0</v>
      </c>
      <c r="B1" s="6" t="s">
        <v>1</v>
      </c>
      <c r="C1" s="46" t="s">
        <v>2</v>
      </c>
      <c r="D1" s="7" t="s">
        <v>3</v>
      </c>
      <c r="E1" s="7" t="s">
        <v>4</v>
      </c>
      <c r="F1" s="7" t="s">
        <v>5</v>
      </c>
      <c r="G1" s="8" t="s">
        <v>6</v>
      </c>
      <c r="H1" s="9" t="s">
        <v>7</v>
      </c>
    </row>
    <row r="2" spans="1:8" ht="15.75" customHeight="1" x14ac:dyDescent="0.25">
      <c r="A2" s="39">
        <v>1</v>
      </c>
      <c r="B2" s="36" t="s">
        <v>248</v>
      </c>
      <c r="C2" s="16" t="s">
        <v>263</v>
      </c>
      <c r="D2" s="16" t="s">
        <v>262</v>
      </c>
      <c r="E2" s="16" t="s">
        <v>261</v>
      </c>
      <c r="F2" s="16" t="s">
        <v>260</v>
      </c>
      <c r="G2" s="30" t="s">
        <v>225</v>
      </c>
      <c r="H2" s="31"/>
    </row>
    <row r="3" spans="1:8" ht="15.75" customHeight="1" x14ac:dyDescent="0.25">
      <c r="A3" s="40"/>
      <c r="B3" s="37"/>
      <c r="C3" s="17"/>
      <c r="D3" s="17"/>
      <c r="E3" s="17"/>
      <c r="F3" s="17"/>
      <c r="G3" s="10" t="s">
        <v>259</v>
      </c>
      <c r="H3" s="11">
        <v>18</v>
      </c>
    </row>
    <row r="4" spans="1:8" ht="15.75" customHeight="1" thickBot="1" x14ac:dyDescent="0.3">
      <c r="A4" s="40"/>
      <c r="B4" s="37"/>
      <c r="C4" s="17"/>
      <c r="D4" s="17"/>
      <c r="E4" s="17"/>
      <c r="F4" s="17"/>
      <c r="G4" s="10" t="s">
        <v>224</v>
      </c>
      <c r="H4" s="11">
        <v>18</v>
      </c>
    </row>
    <row r="5" spans="1:8" ht="15" customHeight="1" x14ac:dyDescent="0.25">
      <c r="A5" s="40"/>
      <c r="B5" s="37"/>
      <c r="C5" s="17"/>
      <c r="D5" s="17"/>
      <c r="E5" s="17"/>
      <c r="F5" s="17"/>
      <c r="G5" s="30" t="s">
        <v>243</v>
      </c>
      <c r="H5" s="31"/>
    </row>
    <row r="6" spans="1:8" ht="48" customHeight="1" thickBot="1" x14ac:dyDescent="0.3">
      <c r="A6" s="40"/>
      <c r="B6" s="37"/>
      <c r="C6" s="17"/>
      <c r="D6" s="17"/>
      <c r="E6" s="17"/>
      <c r="F6" s="17"/>
      <c r="G6" s="10" t="s">
        <v>253</v>
      </c>
      <c r="H6" s="11">
        <v>6</v>
      </c>
    </row>
    <row r="7" spans="1:8" ht="15" customHeight="1" x14ac:dyDescent="0.25">
      <c r="A7" s="40"/>
      <c r="B7" s="37"/>
      <c r="C7" s="17"/>
      <c r="D7" s="17"/>
      <c r="E7" s="17"/>
      <c r="F7" s="17"/>
      <c r="G7" s="30" t="s">
        <v>236</v>
      </c>
      <c r="H7" s="31"/>
    </row>
    <row r="8" spans="1:8" ht="15" customHeight="1" thickBot="1" x14ac:dyDescent="0.3">
      <c r="A8" s="40"/>
      <c r="B8" s="37"/>
      <c r="C8" s="17"/>
      <c r="D8" s="17"/>
      <c r="E8" s="17"/>
      <c r="F8" s="17"/>
      <c r="G8" s="10" t="s">
        <v>235</v>
      </c>
      <c r="H8" s="11">
        <v>6</v>
      </c>
    </row>
    <row r="9" spans="1:8" ht="15" customHeight="1" x14ac:dyDescent="0.25">
      <c r="A9" s="40"/>
      <c r="B9" s="37"/>
      <c r="C9" s="17"/>
      <c r="D9" s="17"/>
      <c r="E9" s="17"/>
      <c r="F9" s="17"/>
      <c r="G9" s="30" t="s">
        <v>234</v>
      </c>
      <c r="H9" s="31"/>
    </row>
    <row r="10" spans="1:8" ht="15" customHeight="1" thickBot="1" x14ac:dyDescent="0.3">
      <c r="A10" s="40"/>
      <c r="B10" s="37"/>
      <c r="C10" s="17"/>
      <c r="D10" s="17"/>
      <c r="E10" s="17"/>
      <c r="F10" s="17"/>
      <c r="G10" s="10" t="s">
        <v>233</v>
      </c>
      <c r="H10" s="11">
        <v>6</v>
      </c>
    </row>
    <row r="11" spans="1:8" ht="15" customHeight="1" x14ac:dyDescent="0.25">
      <c r="A11" s="40"/>
      <c r="B11" s="37"/>
      <c r="C11" s="17"/>
      <c r="D11" s="17"/>
      <c r="E11" s="17"/>
      <c r="F11" s="17"/>
      <c r="G11" s="30" t="s">
        <v>232</v>
      </c>
      <c r="H11" s="31"/>
    </row>
    <row r="12" spans="1:8" ht="15" customHeight="1" x14ac:dyDescent="0.25">
      <c r="A12" s="40"/>
      <c r="B12" s="37"/>
      <c r="C12" s="17"/>
      <c r="D12" s="17"/>
      <c r="E12" s="17"/>
      <c r="F12" s="17"/>
      <c r="G12" s="10" t="s">
        <v>231</v>
      </c>
      <c r="H12" s="11">
        <v>2</v>
      </c>
    </row>
    <row r="13" spans="1:8" ht="15" customHeight="1" thickBot="1" x14ac:dyDescent="0.3">
      <c r="A13" s="40"/>
      <c r="B13" s="37"/>
      <c r="C13" s="17"/>
      <c r="D13" s="17"/>
      <c r="E13" s="17"/>
      <c r="F13" s="17"/>
      <c r="G13" s="10" t="s">
        <v>230</v>
      </c>
      <c r="H13" s="11">
        <v>2</v>
      </c>
    </row>
    <row r="14" spans="1:8" ht="15" customHeight="1" x14ac:dyDescent="0.25">
      <c r="A14" s="40"/>
      <c r="B14" s="37"/>
      <c r="C14" s="17"/>
      <c r="D14" s="17"/>
      <c r="E14" s="17"/>
      <c r="F14" s="17"/>
      <c r="G14" s="30" t="s">
        <v>86</v>
      </c>
      <c r="H14" s="31"/>
    </row>
    <row r="15" spans="1:8" ht="15" customHeight="1" x14ac:dyDescent="0.25">
      <c r="A15" s="40"/>
      <c r="B15" s="37"/>
      <c r="C15" s="17"/>
      <c r="D15" s="17"/>
      <c r="E15" s="17"/>
      <c r="F15" s="17"/>
      <c r="G15" s="10" t="s">
        <v>258</v>
      </c>
      <c r="H15" s="11">
        <v>8</v>
      </c>
    </row>
    <row r="16" spans="1:8" ht="16.5" thickBot="1" x14ac:dyDescent="0.3">
      <c r="A16" s="40"/>
      <c r="B16" s="37"/>
      <c r="C16" s="18"/>
      <c r="D16" s="18"/>
      <c r="E16" s="18"/>
      <c r="F16" s="18"/>
      <c r="G16" s="32" t="s">
        <v>8</v>
      </c>
      <c r="H16" s="34">
        <f>SUM(H3:H4,H6:H6,H8:H8,H10:H10,H12:H13,H15:H15,)</f>
        <v>66</v>
      </c>
    </row>
    <row r="17" spans="1:8" ht="102" customHeight="1" thickBot="1" x14ac:dyDescent="0.3">
      <c r="A17" s="41"/>
      <c r="B17" s="38"/>
      <c r="C17" s="14" t="s">
        <v>257</v>
      </c>
      <c r="D17" s="14"/>
      <c r="E17" s="14"/>
      <c r="F17" s="15"/>
      <c r="G17" s="33"/>
      <c r="H17" s="35"/>
    </row>
    <row r="18" spans="1:8" ht="16.5" customHeight="1" x14ac:dyDescent="0.25">
      <c r="A18" s="39">
        <v>2</v>
      </c>
      <c r="B18" s="36" t="s">
        <v>248</v>
      </c>
      <c r="C18" s="16" t="s">
        <v>256</v>
      </c>
      <c r="D18" s="16" t="s">
        <v>255</v>
      </c>
      <c r="E18" s="16" t="s">
        <v>254</v>
      </c>
      <c r="F18" s="16" t="s">
        <v>244</v>
      </c>
      <c r="G18" s="30" t="s">
        <v>243</v>
      </c>
      <c r="H18" s="31"/>
    </row>
    <row r="19" spans="1:8" ht="51" customHeight="1" x14ac:dyDescent="0.25">
      <c r="A19" s="40"/>
      <c r="B19" s="37"/>
      <c r="C19" s="17"/>
      <c r="D19" s="17"/>
      <c r="E19" s="17"/>
      <c r="F19" s="17"/>
      <c r="G19" s="10" t="s">
        <v>253</v>
      </c>
      <c r="H19" s="11">
        <v>6</v>
      </c>
    </row>
    <row r="20" spans="1:8" x14ac:dyDescent="0.25">
      <c r="A20" s="40"/>
      <c r="B20" s="37"/>
      <c r="C20" s="17"/>
      <c r="D20" s="17"/>
      <c r="E20" s="17"/>
      <c r="F20" s="17"/>
      <c r="G20" s="10" t="s">
        <v>252</v>
      </c>
      <c r="H20" s="11">
        <v>12</v>
      </c>
    </row>
    <row r="21" spans="1:8" ht="15" customHeight="1" x14ac:dyDescent="0.25">
      <c r="A21" s="40"/>
      <c r="B21" s="37"/>
      <c r="C21" s="17"/>
      <c r="D21" s="17"/>
      <c r="E21" s="17"/>
      <c r="F21" s="17"/>
      <c r="G21" s="10" t="s">
        <v>251</v>
      </c>
      <c r="H21" s="11">
        <v>8</v>
      </c>
    </row>
    <row r="22" spans="1:8" ht="32.25" thickBot="1" x14ac:dyDescent="0.3">
      <c r="A22" s="40"/>
      <c r="B22" s="37"/>
      <c r="C22" s="17"/>
      <c r="D22" s="17"/>
      <c r="E22" s="17"/>
      <c r="F22" s="17"/>
      <c r="G22" s="10" t="s">
        <v>250</v>
      </c>
      <c r="H22" s="11">
        <v>16</v>
      </c>
    </row>
    <row r="23" spans="1:8" ht="16.5" customHeight="1" x14ac:dyDescent="0.25">
      <c r="A23" s="40"/>
      <c r="B23" s="37"/>
      <c r="C23" s="17"/>
      <c r="D23" s="17"/>
      <c r="E23" s="17"/>
      <c r="F23" s="17"/>
      <c r="G23" s="30" t="s">
        <v>95</v>
      </c>
      <c r="H23" s="31"/>
    </row>
    <row r="24" spans="1:8" ht="31.5" customHeight="1" thickBot="1" x14ac:dyDescent="0.3">
      <c r="A24" s="40"/>
      <c r="B24" s="37"/>
      <c r="C24" s="17"/>
      <c r="D24" s="17"/>
      <c r="E24" s="17"/>
      <c r="F24" s="17"/>
      <c r="G24" s="10" t="s">
        <v>237</v>
      </c>
      <c r="H24" s="11">
        <v>3</v>
      </c>
    </row>
    <row r="25" spans="1:8" x14ac:dyDescent="0.25">
      <c r="A25" s="40"/>
      <c r="B25" s="37"/>
      <c r="C25" s="17"/>
      <c r="D25" s="17"/>
      <c r="E25" s="17"/>
      <c r="F25" s="17"/>
      <c r="G25" s="30" t="s">
        <v>236</v>
      </c>
      <c r="H25" s="31"/>
    </row>
    <row r="26" spans="1:8" ht="32.25" thickBot="1" x14ac:dyDescent="0.3">
      <c r="A26" s="40"/>
      <c r="B26" s="37"/>
      <c r="C26" s="17"/>
      <c r="D26" s="17"/>
      <c r="E26" s="17"/>
      <c r="F26" s="17"/>
      <c r="G26" s="10" t="s">
        <v>235</v>
      </c>
      <c r="H26" s="11">
        <v>32</v>
      </c>
    </row>
    <row r="27" spans="1:8" x14ac:dyDescent="0.25">
      <c r="A27" s="40"/>
      <c r="B27" s="37"/>
      <c r="C27" s="17"/>
      <c r="D27" s="17"/>
      <c r="E27" s="17"/>
      <c r="F27" s="17"/>
      <c r="G27" s="30" t="s">
        <v>234</v>
      </c>
      <c r="H27" s="31"/>
    </row>
    <row r="28" spans="1:8" ht="32.25" thickBot="1" x14ac:dyDescent="0.3">
      <c r="A28" s="40"/>
      <c r="B28" s="37"/>
      <c r="C28" s="17"/>
      <c r="D28" s="17"/>
      <c r="E28" s="17"/>
      <c r="F28" s="17"/>
      <c r="G28" s="10" t="s">
        <v>233</v>
      </c>
      <c r="H28" s="11">
        <v>24</v>
      </c>
    </row>
    <row r="29" spans="1:8" x14ac:dyDescent="0.25">
      <c r="A29" s="40"/>
      <c r="B29" s="37"/>
      <c r="C29" s="17"/>
      <c r="D29" s="17"/>
      <c r="E29" s="17"/>
      <c r="F29" s="17"/>
      <c r="G29" s="30" t="s">
        <v>232</v>
      </c>
      <c r="H29" s="31"/>
    </row>
    <row r="30" spans="1:8" ht="31.5" x14ac:dyDescent="0.25">
      <c r="A30" s="40"/>
      <c r="B30" s="37"/>
      <c r="C30" s="17"/>
      <c r="D30" s="17"/>
      <c r="E30" s="17"/>
      <c r="F30" s="17"/>
      <c r="G30" s="10" t="s">
        <v>231</v>
      </c>
      <c r="H30" s="11">
        <v>8</v>
      </c>
    </row>
    <row r="31" spans="1:8" x14ac:dyDescent="0.25">
      <c r="A31" s="40"/>
      <c r="B31" s="37"/>
      <c r="C31" s="17"/>
      <c r="D31" s="17"/>
      <c r="E31" s="17"/>
      <c r="F31" s="17"/>
      <c r="G31" s="10" t="s">
        <v>230</v>
      </c>
      <c r="H31" s="11">
        <v>8</v>
      </c>
    </row>
    <row r="32" spans="1:8" ht="326.25" customHeight="1" thickBot="1" x14ac:dyDescent="0.3">
      <c r="A32" s="40"/>
      <c r="B32" s="37"/>
      <c r="C32" s="18"/>
      <c r="D32" s="18"/>
      <c r="E32" s="18"/>
      <c r="F32" s="18"/>
      <c r="G32" s="32" t="s">
        <v>8</v>
      </c>
      <c r="H32" s="34">
        <f>SUM(H19:H22,H24:H24,H26:H26,H28:H28,H30:H31,)</f>
        <v>117</v>
      </c>
    </row>
    <row r="33" spans="1:8" ht="127.5" customHeight="1" thickBot="1" x14ac:dyDescent="0.3">
      <c r="A33" s="41"/>
      <c r="B33" s="38"/>
      <c r="C33" s="14" t="s">
        <v>249</v>
      </c>
      <c r="D33" s="14"/>
      <c r="E33" s="14"/>
      <c r="F33" s="15"/>
      <c r="G33" s="33"/>
      <c r="H33" s="35"/>
    </row>
    <row r="34" spans="1:8" ht="16.5" customHeight="1" x14ac:dyDescent="0.25">
      <c r="A34" s="39">
        <v>3</v>
      </c>
      <c r="B34" s="36" t="s">
        <v>248</v>
      </c>
      <c r="C34" s="16" t="s">
        <v>247</v>
      </c>
      <c r="D34" s="16" t="s">
        <v>246</v>
      </c>
      <c r="E34" s="16" t="s">
        <v>245</v>
      </c>
      <c r="F34" s="16" t="s">
        <v>244</v>
      </c>
      <c r="G34" s="30" t="s">
        <v>243</v>
      </c>
      <c r="H34" s="31"/>
    </row>
    <row r="35" spans="1:8" ht="31.5" x14ac:dyDescent="0.25">
      <c r="A35" s="40"/>
      <c r="B35" s="37"/>
      <c r="C35" s="17"/>
      <c r="D35" s="17"/>
      <c r="E35" s="17"/>
      <c r="F35" s="17"/>
      <c r="G35" s="10" t="s">
        <v>242</v>
      </c>
      <c r="H35" s="11">
        <v>8</v>
      </c>
    </row>
    <row r="36" spans="1:8" x14ac:dyDescent="0.25">
      <c r="A36" s="40"/>
      <c r="B36" s="37"/>
      <c r="C36" s="17"/>
      <c r="D36" s="17"/>
      <c r="E36" s="17"/>
      <c r="F36" s="17"/>
      <c r="G36" s="10" t="s">
        <v>241</v>
      </c>
      <c r="H36" s="11">
        <v>4</v>
      </c>
    </row>
    <row r="37" spans="1:8" x14ac:dyDescent="0.25">
      <c r="A37" s="40"/>
      <c r="B37" s="37"/>
      <c r="C37" s="17"/>
      <c r="D37" s="17"/>
      <c r="E37" s="17"/>
      <c r="F37" s="17"/>
      <c r="G37" s="10" t="s">
        <v>240</v>
      </c>
      <c r="H37" s="11">
        <v>4</v>
      </c>
    </row>
    <row r="38" spans="1:8" x14ac:dyDescent="0.25">
      <c r="A38" s="40"/>
      <c r="B38" s="37"/>
      <c r="C38" s="17"/>
      <c r="D38" s="17"/>
      <c r="E38" s="17"/>
      <c r="F38" s="17"/>
      <c r="G38" s="10" t="s">
        <v>239</v>
      </c>
      <c r="H38" s="11">
        <v>4</v>
      </c>
    </row>
    <row r="39" spans="1:8" ht="16.5" thickBot="1" x14ac:dyDescent="0.3">
      <c r="A39" s="40"/>
      <c r="B39" s="37"/>
      <c r="C39" s="17"/>
      <c r="D39" s="17"/>
      <c r="E39" s="17"/>
      <c r="F39" s="17"/>
      <c r="G39" s="10" t="s">
        <v>238</v>
      </c>
      <c r="H39" s="11">
        <v>4</v>
      </c>
    </row>
    <row r="40" spans="1:8" ht="16.5" customHeight="1" x14ac:dyDescent="0.25">
      <c r="A40" s="40"/>
      <c r="B40" s="37"/>
      <c r="C40" s="17"/>
      <c r="D40" s="17"/>
      <c r="E40" s="17"/>
      <c r="F40" s="17"/>
      <c r="G40" s="30" t="s">
        <v>95</v>
      </c>
      <c r="H40" s="31"/>
    </row>
    <row r="41" spans="1:8" ht="31.5" x14ac:dyDescent="0.25">
      <c r="A41" s="40"/>
      <c r="B41" s="37"/>
      <c r="C41" s="17"/>
      <c r="D41" s="17"/>
      <c r="E41" s="17"/>
      <c r="F41" s="17"/>
      <c r="G41" s="10" t="s">
        <v>237</v>
      </c>
      <c r="H41" s="11">
        <v>3</v>
      </c>
    </row>
    <row r="42" spans="1:8" x14ac:dyDescent="0.25">
      <c r="A42" s="40"/>
      <c r="B42" s="37"/>
      <c r="C42" s="17"/>
      <c r="D42" s="17"/>
      <c r="E42" s="17"/>
      <c r="F42" s="17"/>
      <c r="G42" s="10" t="s">
        <v>94</v>
      </c>
      <c r="H42" s="11">
        <v>1</v>
      </c>
    </row>
    <row r="43" spans="1:8" ht="16.5" thickBot="1" x14ac:dyDescent="0.3">
      <c r="A43" s="40"/>
      <c r="B43" s="37"/>
      <c r="C43" s="17"/>
      <c r="D43" s="17"/>
      <c r="E43" s="17"/>
      <c r="F43" s="17"/>
      <c r="G43" s="10" t="s">
        <v>93</v>
      </c>
      <c r="H43" s="11">
        <v>2</v>
      </c>
    </row>
    <row r="44" spans="1:8" x14ac:dyDescent="0.25">
      <c r="A44" s="40"/>
      <c r="B44" s="37"/>
      <c r="C44" s="17"/>
      <c r="D44" s="17"/>
      <c r="E44" s="17"/>
      <c r="F44" s="17"/>
      <c r="G44" s="30" t="s">
        <v>236</v>
      </c>
      <c r="H44" s="31"/>
    </row>
    <row r="45" spans="1:8" ht="32.25" thickBot="1" x14ac:dyDescent="0.3">
      <c r="A45" s="40"/>
      <c r="B45" s="37"/>
      <c r="C45" s="17"/>
      <c r="D45" s="17"/>
      <c r="E45" s="17"/>
      <c r="F45" s="17"/>
      <c r="G45" s="10" t="s">
        <v>235</v>
      </c>
      <c r="H45" s="11">
        <v>34</v>
      </c>
    </row>
    <row r="46" spans="1:8" x14ac:dyDescent="0.25">
      <c r="A46" s="40"/>
      <c r="B46" s="37"/>
      <c r="C46" s="17"/>
      <c r="D46" s="17"/>
      <c r="E46" s="17"/>
      <c r="F46" s="17"/>
      <c r="G46" s="30" t="s">
        <v>234</v>
      </c>
      <c r="H46" s="31"/>
    </row>
    <row r="47" spans="1:8" ht="32.25" thickBot="1" x14ac:dyDescent="0.3">
      <c r="A47" s="40"/>
      <c r="B47" s="37"/>
      <c r="C47" s="17"/>
      <c r="D47" s="17"/>
      <c r="E47" s="17"/>
      <c r="F47" s="17"/>
      <c r="G47" s="10" t="s">
        <v>233</v>
      </c>
      <c r="H47" s="11">
        <v>24</v>
      </c>
    </row>
    <row r="48" spans="1:8" x14ac:dyDescent="0.25">
      <c r="A48" s="40"/>
      <c r="B48" s="37"/>
      <c r="C48" s="17"/>
      <c r="D48" s="17"/>
      <c r="E48" s="17"/>
      <c r="F48" s="17"/>
      <c r="G48" s="30" t="s">
        <v>232</v>
      </c>
      <c r="H48" s="31"/>
    </row>
    <row r="49" spans="1:8" ht="31.5" x14ac:dyDescent="0.25">
      <c r="A49" s="40"/>
      <c r="B49" s="37"/>
      <c r="C49" s="17"/>
      <c r="D49" s="17"/>
      <c r="E49" s="17"/>
      <c r="F49" s="17"/>
      <c r="G49" s="10" t="s">
        <v>231</v>
      </c>
      <c r="H49" s="11">
        <v>8</v>
      </c>
    </row>
    <row r="50" spans="1:8" ht="16.5" thickBot="1" x14ac:dyDescent="0.3">
      <c r="A50" s="40"/>
      <c r="B50" s="37"/>
      <c r="C50" s="17"/>
      <c r="D50" s="17"/>
      <c r="E50" s="17"/>
      <c r="F50" s="17"/>
      <c r="G50" s="10" t="s">
        <v>230</v>
      </c>
      <c r="H50" s="11">
        <v>8</v>
      </c>
    </row>
    <row r="51" spans="1:8" x14ac:dyDescent="0.25">
      <c r="A51" s="40"/>
      <c r="B51" s="37"/>
      <c r="C51" s="17"/>
      <c r="D51" s="17"/>
      <c r="E51" s="17"/>
      <c r="F51" s="17"/>
      <c r="G51" s="30" t="s">
        <v>171</v>
      </c>
      <c r="H51" s="31"/>
    </row>
    <row r="52" spans="1:8" ht="29.45" customHeight="1" x14ac:dyDescent="0.25">
      <c r="A52" s="40"/>
      <c r="B52" s="37"/>
      <c r="C52" s="17"/>
      <c r="D52" s="17"/>
      <c r="E52" s="17"/>
      <c r="F52" s="17"/>
      <c r="G52" s="10" t="s">
        <v>170</v>
      </c>
      <c r="H52" s="11">
        <v>6</v>
      </c>
    </row>
    <row r="53" spans="1:8" ht="123.75" customHeight="1" thickBot="1" x14ac:dyDescent="0.3">
      <c r="A53" s="40"/>
      <c r="B53" s="37"/>
      <c r="C53" s="18"/>
      <c r="D53" s="18"/>
      <c r="E53" s="18"/>
      <c r="F53" s="18"/>
      <c r="G53" s="32" t="s">
        <v>8</v>
      </c>
      <c r="H53" s="34">
        <f>SUM(H35:H39,H41:H43,H45:H45,H47:H47,H49:H50,H52:H52,)</f>
        <v>110</v>
      </c>
    </row>
    <row r="54" spans="1:8" ht="132.75" customHeight="1" thickBot="1" x14ac:dyDescent="0.3">
      <c r="A54" s="41"/>
      <c r="B54" s="38"/>
      <c r="C54" s="14" t="s">
        <v>229</v>
      </c>
      <c r="D54" s="14"/>
      <c r="E54" s="14"/>
      <c r="F54" s="15"/>
      <c r="G54" s="33"/>
      <c r="H54" s="35"/>
    </row>
    <row r="55" spans="1:8" ht="16.5" customHeight="1" x14ac:dyDescent="0.25">
      <c r="A55" s="39">
        <v>4</v>
      </c>
      <c r="B55" s="36" t="s">
        <v>228</v>
      </c>
      <c r="C55" s="16" t="s">
        <v>227</v>
      </c>
      <c r="D55" s="16" t="s">
        <v>226</v>
      </c>
      <c r="E55" s="16" t="s">
        <v>197</v>
      </c>
      <c r="F55" s="16" t="s">
        <v>196</v>
      </c>
      <c r="G55" s="30" t="s">
        <v>225</v>
      </c>
      <c r="H55" s="31"/>
    </row>
    <row r="56" spans="1:8" ht="32.25" thickBot="1" x14ac:dyDescent="0.3">
      <c r="A56" s="40"/>
      <c r="B56" s="37"/>
      <c r="C56" s="17"/>
      <c r="D56" s="17"/>
      <c r="E56" s="17"/>
      <c r="F56" s="17"/>
      <c r="G56" s="10" t="s">
        <v>224</v>
      </c>
      <c r="H56" s="11">
        <v>18</v>
      </c>
    </row>
    <row r="57" spans="1:8" x14ac:dyDescent="0.25">
      <c r="A57" s="40"/>
      <c r="B57" s="37"/>
      <c r="C57" s="17"/>
      <c r="D57" s="17"/>
      <c r="E57" s="17"/>
      <c r="F57" s="17"/>
      <c r="G57" s="30" t="s">
        <v>223</v>
      </c>
      <c r="H57" s="31"/>
    </row>
    <row r="58" spans="1:8" ht="47.25" x14ac:dyDescent="0.25">
      <c r="A58" s="40"/>
      <c r="B58" s="37"/>
      <c r="C58" s="17"/>
      <c r="D58" s="17"/>
      <c r="E58" s="17"/>
      <c r="F58" s="17"/>
      <c r="G58" s="10" t="s">
        <v>222</v>
      </c>
      <c r="H58" s="11">
        <v>52</v>
      </c>
    </row>
    <row r="59" spans="1:8" ht="31.5" x14ac:dyDescent="0.25">
      <c r="A59" s="40"/>
      <c r="B59" s="37"/>
      <c r="C59" s="17"/>
      <c r="D59" s="17"/>
      <c r="E59" s="17"/>
      <c r="F59" s="17"/>
      <c r="G59" s="10" t="s">
        <v>221</v>
      </c>
      <c r="H59" s="11">
        <v>52</v>
      </c>
    </row>
    <row r="60" spans="1:8" ht="32.25" thickBot="1" x14ac:dyDescent="0.3">
      <c r="A60" s="40"/>
      <c r="B60" s="37"/>
      <c r="C60" s="17"/>
      <c r="D60" s="17"/>
      <c r="E60" s="17"/>
      <c r="F60" s="17"/>
      <c r="G60" s="10" t="s">
        <v>220</v>
      </c>
      <c r="H60" s="11">
        <v>52</v>
      </c>
    </row>
    <row r="61" spans="1:8" x14ac:dyDescent="0.25">
      <c r="A61" s="40"/>
      <c r="B61" s="37"/>
      <c r="C61" s="17"/>
      <c r="D61" s="17"/>
      <c r="E61" s="17"/>
      <c r="F61" s="17"/>
      <c r="G61" s="30" t="s">
        <v>219</v>
      </c>
      <c r="H61" s="31"/>
    </row>
    <row r="62" spans="1:8" ht="47.25" x14ac:dyDescent="0.25">
      <c r="A62" s="40"/>
      <c r="B62" s="37"/>
      <c r="C62" s="17"/>
      <c r="D62" s="17"/>
      <c r="E62" s="17"/>
      <c r="F62" s="17"/>
      <c r="G62" s="10" t="s">
        <v>218</v>
      </c>
      <c r="H62" s="11">
        <v>26</v>
      </c>
    </row>
    <row r="63" spans="1:8" ht="31.5" x14ac:dyDescent="0.25">
      <c r="A63" s="40"/>
      <c r="B63" s="37"/>
      <c r="C63" s="17"/>
      <c r="D63" s="17"/>
      <c r="E63" s="17"/>
      <c r="F63" s="17"/>
      <c r="G63" s="10" t="s">
        <v>217</v>
      </c>
      <c r="H63" s="11">
        <v>26</v>
      </c>
    </row>
    <row r="64" spans="1:8" ht="47.25" x14ac:dyDescent="0.25">
      <c r="A64" s="40"/>
      <c r="B64" s="37"/>
      <c r="C64" s="17"/>
      <c r="D64" s="17"/>
      <c r="E64" s="17"/>
      <c r="F64" s="17"/>
      <c r="G64" s="10" t="s">
        <v>216</v>
      </c>
      <c r="H64" s="11">
        <v>28</v>
      </c>
    </row>
    <row r="65" spans="1:8" ht="48" thickBot="1" x14ac:dyDescent="0.3">
      <c r="A65" s="40"/>
      <c r="B65" s="37"/>
      <c r="C65" s="17"/>
      <c r="D65" s="17"/>
      <c r="E65" s="17"/>
      <c r="F65" s="17"/>
      <c r="G65" s="10" t="s">
        <v>215</v>
      </c>
      <c r="H65" s="11">
        <v>28</v>
      </c>
    </row>
    <row r="66" spans="1:8" x14ac:dyDescent="0.25">
      <c r="A66" s="40"/>
      <c r="B66" s="37"/>
      <c r="C66" s="17"/>
      <c r="D66" s="17"/>
      <c r="E66" s="17"/>
      <c r="F66" s="17"/>
      <c r="G66" s="30" t="s">
        <v>214</v>
      </c>
      <c r="H66" s="31"/>
    </row>
    <row r="67" spans="1:8" ht="31.5" x14ac:dyDescent="0.25">
      <c r="A67" s="40"/>
      <c r="B67" s="37"/>
      <c r="C67" s="17"/>
      <c r="D67" s="17"/>
      <c r="E67" s="17"/>
      <c r="F67" s="17"/>
      <c r="G67" s="10" t="s">
        <v>213</v>
      </c>
      <c r="H67" s="11">
        <v>18</v>
      </c>
    </row>
    <row r="68" spans="1:8" ht="32.25" thickBot="1" x14ac:dyDescent="0.3">
      <c r="A68" s="40"/>
      <c r="B68" s="37"/>
      <c r="C68" s="17"/>
      <c r="D68" s="17"/>
      <c r="E68" s="17"/>
      <c r="F68" s="17"/>
      <c r="G68" s="10" t="s">
        <v>212</v>
      </c>
      <c r="H68" s="11">
        <v>18</v>
      </c>
    </row>
    <row r="69" spans="1:8" ht="15.75" customHeight="1" x14ac:dyDescent="0.25">
      <c r="A69" s="40"/>
      <c r="B69" s="37"/>
      <c r="C69" s="17"/>
      <c r="D69" s="17"/>
      <c r="E69" s="17"/>
      <c r="F69" s="17"/>
      <c r="G69" s="30" t="s">
        <v>171</v>
      </c>
      <c r="H69" s="31"/>
    </row>
    <row r="70" spans="1:8" ht="28.5" customHeight="1" x14ac:dyDescent="0.25">
      <c r="A70" s="40"/>
      <c r="B70" s="37"/>
      <c r="C70" s="17"/>
      <c r="D70" s="17"/>
      <c r="E70" s="17"/>
      <c r="F70" s="17"/>
      <c r="G70" s="10" t="s">
        <v>170</v>
      </c>
      <c r="H70" s="11">
        <v>6</v>
      </c>
    </row>
    <row r="71" spans="1:8" ht="16.5" thickBot="1" x14ac:dyDescent="0.3">
      <c r="A71" s="40"/>
      <c r="B71" s="37"/>
      <c r="C71" s="18"/>
      <c r="D71" s="18"/>
      <c r="E71" s="18"/>
      <c r="F71" s="18"/>
      <c r="G71" s="32" t="s">
        <v>8</v>
      </c>
      <c r="H71" s="34">
        <f>SUM(H56:H56,H58:H60,H62:H65,H67:H68,H70:H70,)</f>
        <v>324</v>
      </c>
    </row>
    <row r="72" spans="1:8" ht="150" customHeight="1" thickBot="1" x14ac:dyDescent="0.3">
      <c r="A72" s="41"/>
      <c r="B72" s="38"/>
      <c r="C72" s="14" t="s">
        <v>211</v>
      </c>
      <c r="D72" s="14"/>
      <c r="E72" s="14"/>
      <c r="F72" s="15"/>
      <c r="G72" s="33"/>
      <c r="H72" s="35"/>
    </row>
    <row r="73" spans="1:8" ht="16.5" customHeight="1" x14ac:dyDescent="0.25">
      <c r="A73" s="39">
        <v>5</v>
      </c>
      <c r="B73" s="36" t="s">
        <v>168</v>
      </c>
      <c r="C73" s="16" t="s">
        <v>210</v>
      </c>
      <c r="D73" s="16" t="s">
        <v>209</v>
      </c>
      <c r="E73" s="16" t="s">
        <v>197</v>
      </c>
      <c r="F73" s="16" t="s">
        <v>205</v>
      </c>
      <c r="G73" s="30" t="s">
        <v>95</v>
      </c>
      <c r="H73" s="31"/>
    </row>
    <row r="74" spans="1:8" x14ac:dyDescent="0.25">
      <c r="A74" s="40"/>
      <c r="B74" s="37"/>
      <c r="C74" s="17"/>
      <c r="D74" s="17"/>
      <c r="E74" s="17"/>
      <c r="F74" s="17"/>
      <c r="G74" s="10" t="s">
        <v>94</v>
      </c>
      <c r="H74" s="11">
        <v>2</v>
      </c>
    </row>
    <row r="75" spans="1:8" x14ac:dyDescent="0.25">
      <c r="A75" s="40"/>
      <c r="B75" s="37"/>
      <c r="C75" s="17"/>
      <c r="D75" s="17"/>
      <c r="E75" s="17"/>
      <c r="F75" s="17"/>
      <c r="G75" s="10" t="s">
        <v>93</v>
      </c>
      <c r="H75" s="11">
        <v>2</v>
      </c>
    </row>
    <row r="76" spans="1:8" x14ac:dyDescent="0.25">
      <c r="A76" s="40"/>
      <c r="B76" s="37"/>
      <c r="C76" s="17"/>
      <c r="D76" s="17"/>
      <c r="E76" s="17"/>
      <c r="F76" s="17"/>
      <c r="G76" s="10" t="s">
        <v>92</v>
      </c>
      <c r="H76" s="11">
        <v>2</v>
      </c>
    </row>
    <row r="77" spans="1:8" ht="31.5" x14ac:dyDescent="0.25">
      <c r="A77" s="40"/>
      <c r="B77" s="37"/>
      <c r="C77" s="17"/>
      <c r="D77" s="17"/>
      <c r="E77" s="17"/>
      <c r="F77" s="17"/>
      <c r="G77" s="10" t="s">
        <v>91</v>
      </c>
      <c r="H77" s="11">
        <v>2</v>
      </c>
    </row>
    <row r="78" spans="1:8" ht="31.5" x14ac:dyDescent="0.25">
      <c r="A78" s="40"/>
      <c r="B78" s="37"/>
      <c r="C78" s="17"/>
      <c r="D78" s="17"/>
      <c r="E78" s="17"/>
      <c r="F78" s="17"/>
      <c r="G78" s="10" t="s">
        <v>90</v>
      </c>
      <c r="H78" s="11">
        <v>2</v>
      </c>
    </row>
    <row r="79" spans="1:8" ht="31.5" x14ac:dyDescent="0.25">
      <c r="A79" s="40"/>
      <c r="B79" s="37"/>
      <c r="C79" s="17"/>
      <c r="D79" s="17"/>
      <c r="E79" s="17"/>
      <c r="F79" s="17"/>
      <c r="G79" s="10" t="s">
        <v>89</v>
      </c>
      <c r="H79" s="11">
        <v>8</v>
      </c>
    </row>
    <row r="80" spans="1:8" ht="47.25" x14ac:dyDescent="0.25">
      <c r="A80" s="40"/>
      <c r="B80" s="37"/>
      <c r="C80" s="17"/>
      <c r="D80" s="17"/>
      <c r="E80" s="17"/>
      <c r="F80" s="17"/>
      <c r="G80" s="10" t="s">
        <v>88</v>
      </c>
      <c r="H80" s="11">
        <v>36</v>
      </c>
    </row>
    <row r="81" spans="1:8" ht="16.5" thickBot="1" x14ac:dyDescent="0.3">
      <c r="A81" s="40"/>
      <c r="B81" s="37"/>
      <c r="C81" s="17"/>
      <c r="D81" s="17"/>
      <c r="E81" s="17"/>
      <c r="F81" s="17"/>
      <c r="G81" s="10" t="s">
        <v>87</v>
      </c>
      <c r="H81" s="11">
        <v>8</v>
      </c>
    </row>
    <row r="82" spans="1:8" x14ac:dyDescent="0.25">
      <c r="A82" s="40"/>
      <c r="B82" s="37"/>
      <c r="C82" s="17"/>
      <c r="D82" s="17"/>
      <c r="E82" s="17"/>
      <c r="F82" s="17"/>
      <c r="G82" s="30" t="s">
        <v>163</v>
      </c>
      <c r="H82" s="31"/>
    </row>
    <row r="83" spans="1:8" ht="31.5" x14ac:dyDescent="0.25">
      <c r="A83" s="40"/>
      <c r="B83" s="37"/>
      <c r="C83" s="17"/>
      <c r="D83" s="17"/>
      <c r="E83" s="17"/>
      <c r="F83" s="17"/>
      <c r="G83" s="10" t="s">
        <v>162</v>
      </c>
      <c r="H83" s="11">
        <v>17</v>
      </c>
    </row>
    <row r="84" spans="1:8" ht="31.5" x14ac:dyDescent="0.25">
      <c r="A84" s="40"/>
      <c r="B84" s="37"/>
      <c r="C84" s="17"/>
      <c r="D84" s="17"/>
      <c r="E84" s="17"/>
      <c r="F84" s="17"/>
      <c r="G84" s="10" t="s">
        <v>161</v>
      </c>
      <c r="H84" s="11">
        <v>17</v>
      </c>
    </row>
    <row r="85" spans="1:8" ht="31.5" x14ac:dyDescent="0.25">
      <c r="A85" s="40"/>
      <c r="B85" s="37"/>
      <c r="C85" s="17"/>
      <c r="D85" s="17"/>
      <c r="E85" s="17"/>
      <c r="F85" s="17"/>
      <c r="G85" s="10" t="s">
        <v>160</v>
      </c>
      <c r="H85" s="11">
        <v>17</v>
      </c>
    </row>
    <row r="86" spans="1:8" ht="48" thickBot="1" x14ac:dyDescent="0.3">
      <c r="A86" s="40"/>
      <c r="B86" s="37"/>
      <c r="C86" s="17"/>
      <c r="D86" s="17"/>
      <c r="E86" s="17"/>
      <c r="F86" s="17"/>
      <c r="G86" s="10" t="s">
        <v>159</v>
      </c>
      <c r="H86" s="11">
        <v>17</v>
      </c>
    </row>
    <row r="87" spans="1:8" x14ac:dyDescent="0.25">
      <c r="A87" s="40"/>
      <c r="B87" s="37"/>
      <c r="C87" s="17"/>
      <c r="D87" s="17"/>
      <c r="E87" s="17"/>
      <c r="F87" s="17"/>
      <c r="G87" s="30" t="s">
        <v>171</v>
      </c>
      <c r="H87" s="31"/>
    </row>
    <row r="88" spans="1:8" ht="16.5" thickBot="1" x14ac:dyDescent="0.3">
      <c r="A88" s="40"/>
      <c r="B88" s="37"/>
      <c r="C88" s="17"/>
      <c r="D88" s="17"/>
      <c r="E88" s="17"/>
      <c r="F88" s="17"/>
      <c r="G88" s="10" t="s">
        <v>194</v>
      </c>
      <c r="H88" s="11">
        <v>20</v>
      </c>
    </row>
    <row r="89" spans="1:8" x14ac:dyDescent="0.25">
      <c r="A89" s="40"/>
      <c r="B89" s="37"/>
      <c r="C89" s="17"/>
      <c r="D89" s="17"/>
      <c r="E89" s="17"/>
      <c r="F89" s="17"/>
      <c r="G89" s="30" t="s">
        <v>86</v>
      </c>
      <c r="H89" s="31"/>
    </row>
    <row r="90" spans="1:8" ht="31.5" x14ac:dyDescent="0.25">
      <c r="A90" s="40"/>
      <c r="B90" s="37"/>
      <c r="C90" s="17"/>
      <c r="D90" s="17"/>
      <c r="E90" s="17"/>
      <c r="F90" s="17"/>
      <c r="G90" s="10" t="s">
        <v>85</v>
      </c>
      <c r="H90" s="11">
        <v>4</v>
      </c>
    </row>
    <row r="91" spans="1:8" ht="31.5" x14ac:dyDescent="0.25">
      <c r="A91" s="40"/>
      <c r="B91" s="37"/>
      <c r="C91" s="17"/>
      <c r="D91" s="17"/>
      <c r="E91" s="17"/>
      <c r="F91" s="17"/>
      <c r="G91" s="10" t="s">
        <v>84</v>
      </c>
      <c r="H91" s="11">
        <v>4</v>
      </c>
    </row>
    <row r="92" spans="1:8" ht="31.5" x14ac:dyDescent="0.25">
      <c r="A92" s="40"/>
      <c r="B92" s="37"/>
      <c r="C92" s="17"/>
      <c r="D92" s="17"/>
      <c r="E92" s="17"/>
      <c r="F92" s="17"/>
      <c r="G92" s="10" t="s">
        <v>83</v>
      </c>
      <c r="H92" s="11">
        <v>4</v>
      </c>
    </row>
    <row r="93" spans="1:8" ht="31.5" x14ac:dyDescent="0.25">
      <c r="A93" s="40"/>
      <c r="B93" s="37"/>
      <c r="C93" s="17"/>
      <c r="D93" s="17"/>
      <c r="E93" s="17"/>
      <c r="F93" s="17"/>
      <c r="G93" s="10" t="s">
        <v>82</v>
      </c>
      <c r="H93" s="11">
        <v>4</v>
      </c>
    </row>
    <row r="94" spans="1:8" ht="47.25" x14ac:dyDescent="0.25">
      <c r="A94" s="40"/>
      <c r="B94" s="37"/>
      <c r="C94" s="17"/>
      <c r="D94" s="17"/>
      <c r="E94" s="17"/>
      <c r="F94" s="17"/>
      <c r="G94" s="10" t="s">
        <v>81</v>
      </c>
      <c r="H94" s="11">
        <v>4</v>
      </c>
    </row>
    <row r="95" spans="1:8" ht="16.5" thickBot="1" x14ac:dyDescent="0.3">
      <c r="A95" s="40"/>
      <c r="B95" s="37"/>
      <c r="C95" s="18"/>
      <c r="D95" s="18"/>
      <c r="E95" s="18"/>
      <c r="F95" s="18"/>
      <c r="G95" s="32" t="s">
        <v>8</v>
      </c>
      <c r="H95" s="34">
        <f>SUM(H74:H81,H83:H86,H88:H88,H90:H94,)</f>
        <v>170</v>
      </c>
    </row>
    <row r="96" spans="1:8" ht="177" customHeight="1" thickBot="1" x14ac:dyDescent="0.3">
      <c r="A96" s="41"/>
      <c r="B96" s="38"/>
      <c r="C96" s="14" t="s">
        <v>208</v>
      </c>
      <c r="D96" s="14"/>
      <c r="E96" s="14"/>
      <c r="F96" s="15"/>
      <c r="G96" s="33"/>
      <c r="H96" s="35"/>
    </row>
    <row r="97" spans="1:8" ht="16.5" customHeight="1" x14ac:dyDescent="0.25">
      <c r="A97" s="39">
        <v>6</v>
      </c>
      <c r="B97" s="36" t="s">
        <v>168</v>
      </c>
      <c r="C97" s="16" t="s">
        <v>207</v>
      </c>
      <c r="D97" s="16" t="s">
        <v>206</v>
      </c>
      <c r="E97" s="16" t="s">
        <v>197</v>
      </c>
      <c r="F97" s="16" t="s">
        <v>205</v>
      </c>
      <c r="G97" s="30" t="s">
        <v>95</v>
      </c>
      <c r="H97" s="31"/>
    </row>
    <row r="98" spans="1:8" x14ac:dyDescent="0.25">
      <c r="A98" s="40"/>
      <c r="B98" s="37"/>
      <c r="C98" s="17"/>
      <c r="D98" s="17"/>
      <c r="E98" s="17"/>
      <c r="F98" s="17"/>
      <c r="G98" s="10" t="s">
        <v>94</v>
      </c>
      <c r="H98" s="11">
        <v>1</v>
      </c>
    </row>
    <row r="99" spans="1:8" x14ac:dyDescent="0.25">
      <c r="A99" s="40"/>
      <c r="B99" s="37"/>
      <c r="C99" s="17"/>
      <c r="D99" s="17"/>
      <c r="E99" s="17"/>
      <c r="F99" s="17"/>
      <c r="G99" s="10" t="s">
        <v>93</v>
      </c>
      <c r="H99" s="11">
        <v>2</v>
      </c>
    </row>
    <row r="100" spans="1:8" x14ac:dyDescent="0.25">
      <c r="A100" s="40"/>
      <c r="B100" s="37"/>
      <c r="C100" s="17"/>
      <c r="D100" s="17"/>
      <c r="E100" s="17"/>
      <c r="F100" s="17"/>
      <c r="G100" s="10" t="s">
        <v>92</v>
      </c>
      <c r="H100" s="11">
        <v>2</v>
      </c>
    </row>
    <row r="101" spans="1:8" ht="31.5" x14ac:dyDescent="0.25">
      <c r="A101" s="40"/>
      <c r="B101" s="37"/>
      <c r="C101" s="17"/>
      <c r="D101" s="17"/>
      <c r="E101" s="17"/>
      <c r="F101" s="17"/>
      <c r="G101" s="10" t="s">
        <v>91</v>
      </c>
      <c r="H101" s="11">
        <v>2</v>
      </c>
    </row>
    <row r="102" spans="1:8" ht="31.5" x14ac:dyDescent="0.25">
      <c r="A102" s="40"/>
      <c r="B102" s="37"/>
      <c r="C102" s="17"/>
      <c r="D102" s="17"/>
      <c r="E102" s="17"/>
      <c r="F102" s="17"/>
      <c r="G102" s="10" t="s">
        <v>90</v>
      </c>
      <c r="H102" s="11">
        <v>2</v>
      </c>
    </row>
    <row r="103" spans="1:8" ht="31.5" x14ac:dyDescent="0.25">
      <c r="A103" s="40"/>
      <c r="B103" s="37"/>
      <c r="C103" s="17"/>
      <c r="D103" s="17"/>
      <c r="E103" s="17"/>
      <c r="F103" s="17"/>
      <c r="G103" s="10" t="s">
        <v>89</v>
      </c>
      <c r="H103" s="11">
        <v>8</v>
      </c>
    </row>
    <row r="104" spans="1:8" ht="47.25" x14ac:dyDescent="0.25">
      <c r="A104" s="40"/>
      <c r="B104" s="37"/>
      <c r="C104" s="17"/>
      <c r="D104" s="17"/>
      <c r="E104" s="17"/>
      <c r="F104" s="17"/>
      <c r="G104" s="10" t="s">
        <v>88</v>
      </c>
      <c r="H104" s="11">
        <v>36</v>
      </c>
    </row>
    <row r="105" spans="1:8" ht="16.5" thickBot="1" x14ac:dyDescent="0.3">
      <c r="A105" s="40"/>
      <c r="B105" s="37"/>
      <c r="C105" s="17"/>
      <c r="D105" s="17"/>
      <c r="E105" s="17"/>
      <c r="F105" s="17"/>
      <c r="G105" s="10" t="s">
        <v>87</v>
      </c>
      <c r="H105" s="11">
        <v>8</v>
      </c>
    </row>
    <row r="106" spans="1:8" x14ac:dyDescent="0.25">
      <c r="A106" s="40"/>
      <c r="B106" s="37"/>
      <c r="C106" s="17"/>
      <c r="D106" s="17"/>
      <c r="E106" s="17"/>
      <c r="F106" s="17"/>
      <c r="G106" s="30" t="s">
        <v>158</v>
      </c>
      <c r="H106" s="31"/>
    </row>
    <row r="107" spans="1:8" ht="31.5" x14ac:dyDescent="0.25">
      <c r="A107" s="40"/>
      <c r="B107" s="37"/>
      <c r="C107" s="17"/>
      <c r="D107" s="17"/>
      <c r="E107" s="17"/>
      <c r="F107" s="17"/>
      <c r="G107" s="10" t="s">
        <v>157</v>
      </c>
      <c r="H107" s="11">
        <v>19</v>
      </c>
    </row>
    <row r="108" spans="1:8" ht="31.5" x14ac:dyDescent="0.25">
      <c r="A108" s="40"/>
      <c r="B108" s="37"/>
      <c r="C108" s="17"/>
      <c r="D108" s="17"/>
      <c r="E108" s="17"/>
      <c r="F108" s="17"/>
      <c r="G108" s="10" t="s">
        <v>156</v>
      </c>
      <c r="H108" s="11">
        <v>19</v>
      </c>
    </row>
    <row r="109" spans="1:8" ht="32.25" thickBot="1" x14ac:dyDescent="0.3">
      <c r="A109" s="40"/>
      <c r="B109" s="37"/>
      <c r="C109" s="17"/>
      <c r="D109" s="17"/>
      <c r="E109" s="17"/>
      <c r="F109" s="17"/>
      <c r="G109" s="10" t="s">
        <v>155</v>
      </c>
      <c r="H109" s="11">
        <v>13</v>
      </c>
    </row>
    <row r="110" spans="1:8" x14ac:dyDescent="0.25">
      <c r="A110" s="40"/>
      <c r="B110" s="37"/>
      <c r="C110" s="17"/>
      <c r="D110" s="17"/>
      <c r="E110" s="17"/>
      <c r="F110" s="17"/>
      <c r="G110" s="30" t="s">
        <v>171</v>
      </c>
      <c r="H110" s="31"/>
    </row>
    <row r="111" spans="1:8" ht="16.5" thickBot="1" x14ac:dyDescent="0.3">
      <c r="A111" s="40"/>
      <c r="B111" s="37"/>
      <c r="C111" s="17"/>
      <c r="D111" s="17"/>
      <c r="E111" s="17"/>
      <c r="F111" s="17"/>
      <c r="G111" s="10" t="s">
        <v>194</v>
      </c>
      <c r="H111" s="11">
        <v>16</v>
      </c>
    </row>
    <row r="112" spans="1:8" x14ac:dyDescent="0.25">
      <c r="A112" s="40"/>
      <c r="B112" s="37"/>
      <c r="C112" s="17"/>
      <c r="D112" s="17"/>
      <c r="E112" s="17"/>
      <c r="F112" s="17"/>
      <c r="G112" s="30" t="s">
        <v>86</v>
      </c>
      <c r="H112" s="31"/>
    </row>
    <row r="113" spans="1:8" ht="31.5" x14ac:dyDescent="0.25">
      <c r="A113" s="40"/>
      <c r="B113" s="37"/>
      <c r="C113" s="17"/>
      <c r="D113" s="17"/>
      <c r="E113" s="17"/>
      <c r="F113" s="17"/>
      <c r="G113" s="10" t="s">
        <v>85</v>
      </c>
      <c r="H113" s="11">
        <v>3</v>
      </c>
    </row>
    <row r="114" spans="1:8" ht="31.5" x14ac:dyDescent="0.25">
      <c r="A114" s="40"/>
      <c r="B114" s="37"/>
      <c r="C114" s="17"/>
      <c r="D114" s="17"/>
      <c r="E114" s="17"/>
      <c r="F114" s="17"/>
      <c r="G114" s="10" t="s">
        <v>84</v>
      </c>
      <c r="H114" s="11">
        <v>4</v>
      </c>
    </row>
    <row r="115" spans="1:8" ht="31.5" x14ac:dyDescent="0.25">
      <c r="A115" s="40"/>
      <c r="B115" s="37"/>
      <c r="C115" s="17"/>
      <c r="D115" s="17"/>
      <c r="E115" s="17"/>
      <c r="F115" s="17"/>
      <c r="G115" s="10" t="s">
        <v>83</v>
      </c>
      <c r="H115" s="11">
        <v>3</v>
      </c>
    </row>
    <row r="116" spans="1:8" ht="31.5" x14ac:dyDescent="0.25">
      <c r="A116" s="40"/>
      <c r="B116" s="37"/>
      <c r="C116" s="17"/>
      <c r="D116" s="17"/>
      <c r="E116" s="17"/>
      <c r="F116" s="17"/>
      <c r="G116" s="10" t="s">
        <v>82</v>
      </c>
      <c r="H116" s="11">
        <v>3</v>
      </c>
    </row>
    <row r="117" spans="1:8" ht="47.25" x14ac:dyDescent="0.25">
      <c r="A117" s="40"/>
      <c r="B117" s="37"/>
      <c r="C117" s="17"/>
      <c r="D117" s="17"/>
      <c r="E117" s="17"/>
      <c r="F117" s="17"/>
      <c r="G117" s="10" t="s">
        <v>81</v>
      </c>
      <c r="H117" s="11">
        <v>4</v>
      </c>
    </row>
    <row r="118" spans="1:8" ht="16.5" thickBot="1" x14ac:dyDescent="0.3">
      <c r="A118" s="40"/>
      <c r="B118" s="37"/>
      <c r="C118" s="18"/>
      <c r="D118" s="18"/>
      <c r="E118" s="18"/>
      <c r="F118" s="18"/>
      <c r="G118" s="32" t="s">
        <v>8</v>
      </c>
      <c r="H118" s="34">
        <f>SUM(H98:H105,H107:H109,H111:H111,H113:H117,)</f>
        <v>145</v>
      </c>
    </row>
    <row r="119" spans="1:8" ht="174" customHeight="1" thickBot="1" x14ac:dyDescent="0.3">
      <c r="A119" s="41"/>
      <c r="B119" s="38"/>
      <c r="C119" s="14" t="s">
        <v>204</v>
      </c>
      <c r="D119" s="14"/>
      <c r="E119" s="14"/>
      <c r="F119" s="15"/>
      <c r="G119" s="33"/>
      <c r="H119" s="35"/>
    </row>
    <row r="120" spans="1:8" ht="16.5" customHeight="1" x14ac:dyDescent="0.25">
      <c r="A120" s="39">
        <v>7</v>
      </c>
      <c r="B120" s="36" t="s">
        <v>168</v>
      </c>
      <c r="C120" s="16" t="s">
        <v>203</v>
      </c>
      <c r="D120" s="16" t="s">
        <v>202</v>
      </c>
      <c r="E120" s="16" t="s">
        <v>197</v>
      </c>
      <c r="F120" s="16" t="s">
        <v>201</v>
      </c>
      <c r="G120" s="30" t="s">
        <v>95</v>
      </c>
      <c r="H120" s="31"/>
    </row>
    <row r="121" spans="1:8" x14ac:dyDescent="0.25">
      <c r="A121" s="40"/>
      <c r="B121" s="37"/>
      <c r="C121" s="17"/>
      <c r="D121" s="17"/>
      <c r="E121" s="17"/>
      <c r="F121" s="17"/>
      <c r="G121" s="10" t="s">
        <v>94</v>
      </c>
      <c r="H121" s="11">
        <v>1</v>
      </c>
    </row>
    <row r="122" spans="1:8" x14ac:dyDescent="0.25">
      <c r="A122" s="40"/>
      <c r="B122" s="37"/>
      <c r="C122" s="17"/>
      <c r="D122" s="17"/>
      <c r="E122" s="17"/>
      <c r="F122" s="17"/>
      <c r="G122" s="10" t="s">
        <v>93</v>
      </c>
      <c r="H122" s="11">
        <v>1</v>
      </c>
    </row>
    <row r="123" spans="1:8" x14ac:dyDescent="0.25">
      <c r="A123" s="40"/>
      <c r="B123" s="37"/>
      <c r="C123" s="17"/>
      <c r="D123" s="17"/>
      <c r="E123" s="17"/>
      <c r="F123" s="17"/>
      <c r="G123" s="10" t="s">
        <v>92</v>
      </c>
      <c r="H123" s="11">
        <v>1</v>
      </c>
    </row>
    <row r="124" spans="1:8" ht="31.5" x14ac:dyDescent="0.25">
      <c r="A124" s="40"/>
      <c r="B124" s="37"/>
      <c r="C124" s="17"/>
      <c r="D124" s="17"/>
      <c r="E124" s="17"/>
      <c r="F124" s="17"/>
      <c r="G124" s="10" t="s">
        <v>91</v>
      </c>
      <c r="H124" s="11">
        <v>1</v>
      </c>
    </row>
    <row r="125" spans="1:8" ht="31.5" x14ac:dyDescent="0.25">
      <c r="A125" s="40"/>
      <c r="B125" s="37"/>
      <c r="C125" s="17"/>
      <c r="D125" s="17"/>
      <c r="E125" s="17"/>
      <c r="F125" s="17"/>
      <c r="G125" s="10" t="s">
        <v>90</v>
      </c>
      <c r="H125" s="11">
        <v>1</v>
      </c>
    </row>
    <row r="126" spans="1:8" ht="31.5" x14ac:dyDescent="0.25">
      <c r="A126" s="40"/>
      <c r="B126" s="37"/>
      <c r="C126" s="17"/>
      <c r="D126" s="17"/>
      <c r="E126" s="17"/>
      <c r="F126" s="17"/>
      <c r="G126" s="10" t="s">
        <v>89</v>
      </c>
      <c r="H126" s="11">
        <v>7</v>
      </c>
    </row>
    <row r="127" spans="1:8" ht="47.25" x14ac:dyDescent="0.25">
      <c r="A127" s="40"/>
      <c r="B127" s="37"/>
      <c r="C127" s="17"/>
      <c r="D127" s="17"/>
      <c r="E127" s="17"/>
      <c r="F127" s="17"/>
      <c r="G127" s="10" t="s">
        <v>88</v>
      </c>
      <c r="H127" s="11">
        <v>35</v>
      </c>
    </row>
    <row r="128" spans="1:8" ht="16.5" thickBot="1" x14ac:dyDescent="0.3">
      <c r="A128" s="40"/>
      <c r="B128" s="37"/>
      <c r="C128" s="17"/>
      <c r="D128" s="17"/>
      <c r="E128" s="17"/>
      <c r="F128" s="17"/>
      <c r="G128" s="10" t="s">
        <v>87</v>
      </c>
      <c r="H128" s="11">
        <v>7</v>
      </c>
    </row>
    <row r="129" spans="1:8" x14ac:dyDescent="0.25">
      <c r="A129" s="40"/>
      <c r="B129" s="37"/>
      <c r="C129" s="17"/>
      <c r="D129" s="17"/>
      <c r="E129" s="17"/>
      <c r="F129" s="17"/>
      <c r="G129" s="30" t="s">
        <v>154</v>
      </c>
      <c r="H129" s="31"/>
    </row>
    <row r="130" spans="1:8" ht="31.5" x14ac:dyDescent="0.25">
      <c r="A130" s="40"/>
      <c r="B130" s="37"/>
      <c r="C130" s="17"/>
      <c r="D130" s="17"/>
      <c r="E130" s="17"/>
      <c r="F130" s="17"/>
      <c r="G130" s="10" t="s">
        <v>153</v>
      </c>
      <c r="H130" s="11">
        <v>26</v>
      </c>
    </row>
    <row r="131" spans="1:8" ht="16.5" thickBot="1" x14ac:dyDescent="0.3">
      <c r="A131" s="40"/>
      <c r="B131" s="37"/>
      <c r="C131" s="17"/>
      <c r="D131" s="17"/>
      <c r="E131" s="17"/>
      <c r="F131" s="17"/>
      <c r="G131" s="10" t="s">
        <v>152</v>
      </c>
      <c r="H131" s="11">
        <v>26</v>
      </c>
    </row>
    <row r="132" spans="1:8" x14ac:dyDescent="0.25">
      <c r="A132" s="40"/>
      <c r="B132" s="37"/>
      <c r="C132" s="17"/>
      <c r="D132" s="17"/>
      <c r="E132" s="17"/>
      <c r="F132" s="17"/>
      <c r="G132" s="30" t="s">
        <v>151</v>
      </c>
      <c r="H132" s="31"/>
    </row>
    <row r="133" spans="1:8" ht="16.5" thickBot="1" x14ac:dyDescent="0.3">
      <c r="A133" s="40"/>
      <c r="B133" s="37"/>
      <c r="C133" s="17"/>
      <c r="D133" s="17"/>
      <c r="E133" s="17"/>
      <c r="F133" s="17"/>
      <c r="G133" s="10" t="s">
        <v>150</v>
      </c>
      <c r="H133" s="11">
        <v>8</v>
      </c>
    </row>
    <row r="134" spans="1:8" x14ac:dyDescent="0.25">
      <c r="A134" s="40"/>
      <c r="B134" s="37"/>
      <c r="C134" s="17"/>
      <c r="D134" s="17"/>
      <c r="E134" s="17"/>
      <c r="F134" s="17"/>
      <c r="G134" s="30" t="s">
        <v>171</v>
      </c>
      <c r="H134" s="31"/>
    </row>
    <row r="135" spans="1:8" ht="16.5" thickBot="1" x14ac:dyDescent="0.3">
      <c r="A135" s="40"/>
      <c r="B135" s="37"/>
      <c r="C135" s="17"/>
      <c r="D135" s="17"/>
      <c r="E135" s="17"/>
      <c r="F135" s="17"/>
      <c r="G135" s="10" t="s">
        <v>194</v>
      </c>
      <c r="H135" s="11">
        <v>15</v>
      </c>
    </row>
    <row r="136" spans="1:8" x14ac:dyDescent="0.25">
      <c r="A136" s="40"/>
      <c r="B136" s="37"/>
      <c r="C136" s="17"/>
      <c r="D136" s="17"/>
      <c r="E136" s="17"/>
      <c r="F136" s="17"/>
      <c r="G136" s="30" t="s">
        <v>86</v>
      </c>
      <c r="H136" s="31"/>
    </row>
    <row r="137" spans="1:8" ht="31.5" x14ac:dyDescent="0.25">
      <c r="A137" s="40"/>
      <c r="B137" s="37"/>
      <c r="C137" s="17"/>
      <c r="D137" s="17"/>
      <c r="E137" s="17"/>
      <c r="F137" s="17"/>
      <c r="G137" s="10" t="s">
        <v>85</v>
      </c>
      <c r="H137" s="11">
        <v>2</v>
      </c>
    </row>
    <row r="138" spans="1:8" ht="31.5" x14ac:dyDescent="0.25">
      <c r="A138" s="40"/>
      <c r="B138" s="37"/>
      <c r="C138" s="17"/>
      <c r="D138" s="17"/>
      <c r="E138" s="17"/>
      <c r="F138" s="17"/>
      <c r="G138" s="10" t="s">
        <v>84</v>
      </c>
      <c r="H138" s="11">
        <v>3</v>
      </c>
    </row>
    <row r="139" spans="1:8" ht="31.5" x14ac:dyDescent="0.25">
      <c r="A139" s="40"/>
      <c r="B139" s="37"/>
      <c r="C139" s="17"/>
      <c r="D139" s="17"/>
      <c r="E139" s="17"/>
      <c r="F139" s="17"/>
      <c r="G139" s="10" t="s">
        <v>83</v>
      </c>
      <c r="H139" s="11">
        <v>2</v>
      </c>
    </row>
    <row r="140" spans="1:8" ht="31.5" x14ac:dyDescent="0.25">
      <c r="A140" s="40"/>
      <c r="B140" s="37"/>
      <c r="C140" s="17"/>
      <c r="D140" s="17"/>
      <c r="E140" s="17"/>
      <c r="F140" s="17"/>
      <c r="G140" s="10" t="s">
        <v>82</v>
      </c>
      <c r="H140" s="11">
        <v>2</v>
      </c>
    </row>
    <row r="141" spans="1:8" ht="47.25" x14ac:dyDescent="0.25">
      <c r="A141" s="40"/>
      <c r="B141" s="37"/>
      <c r="C141" s="17"/>
      <c r="D141" s="17"/>
      <c r="E141" s="17"/>
      <c r="F141" s="17"/>
      <c r="G141" s="10" t="s">
        <v>81</v>
      </c>
      <c r="H141" s="11">
        <v>3</v>
      </c>
    </row>
    <row r="142" spans="1:8" ht="16.5" thickBot="1" x14ac:dyDescent="0.3">
      <c r="A142" s="40"/>
      <c r="B142" s="37"/>
      <c r="C142" s="18"/>
      <c r="D142" s="18"/>
      <c r="E142" s="18"/>
      <c r="F142" s="18"/>
      <c r="G142" s="32" t="s">
        <v>8</v>
      </c>
      <c r="H142" s="34">
        <f>SUM(H121:H128,H130:H131,H133:H133,H135:H135,H137:H141,)</f>
        <v>141</v>
      </c>
    </row>
    <row r="143" spans="1:8" ht="200.1" customHeight="1" thickBot="1" x14ac:dyDescent="0.3">
      <c r="A143" s="41"/>
      <c r="B143" s="38"/>
      <c r="C143" s="14" t="s">
        <v>200</v>
      </c>
      <c r="D143" s="14"/>
      <c r="E143" s="14"/>
      <c r="F143" s="15"/>
      <c r="G143" s="33"/>
      <c r="H143" s="35"/>
    </row>
    <row r="144" spans="1:8" ht="16.5" customHeight="1" x14ac:dyDescent="0.25">
      <c r="A144" s="39">
        <v>8</v>
      </c>
      <c r="B144" s="36" t="s">
        <v>168</v>
      </c>
      <c r="C144" s="16" t="s">
        <v>199</v>
      </c>
      <c r="D144" s="16" t="s">
        <v>198</v>
      </c>
      <c r="E144" s="16" t="s">
        <v>197</v>
      </c>
      <c r="F144" s="16" t="s">
        <v>196</v>
      </c>
      <c r="G144" s="30" t="s">
        <v>151</v>
      </c>
      <c r="H144" s="31"/>
    </row>
    <row r="145" spans="1:8" ht="32.25" thickBot="1" x14ac:dyDescent="0.3">
      <c r="A145" s="40"/>
      <c r="B145" s="37"/>
      <c r="C145" s="17"/>
      <c r="D145" s="17"/>
      <c r="E145" s="17"/>
      <c r="F145" s="17"/>
      <c r="G145" s="10" t="s">
        <v>195</v>
      </c>
      <c r="H145" s="11">
        <v>9</v>
      </c>
    </row>
    <row r="146" spans="1:8" x14ac:dyDescent="0.25">
      <c r="A146" s="40"/>
      <c r="B146" s="37"/>
      <c r="C146" s="17"/>
      <c r="D146" s="17"/>
      <c r="E146" s="17"/>
      <c r="F146" s="17"/>
      <c r="G146" s="30" t="s">
        <v>171</v>
      </c>
      <c r="H146" s="31"/>
    </row>
    <row r="147" spans="1:8" x14ac:dyDescent="0.25">
      <c r="A147" s="40"/>
      <c r="B147" s="37"/>
      <c r="C147" s="17"/>
      <c r="D147" s="17"/>
      <c r="E147" s="17"/>
      <c r="F147" s="17"/>
      <c r="G147" s="10" t="s">
        <v>194</v>
      </c>
      <c r="H147" s="11">
        <v>15</v>
      </c>
    </row>
    <row r="148" spans="1:8" ht="250.5" customHeight="1" thickBot="1" x14ac:dyDescent="0.3">
      <c r="A148" s="40"/>
      <c r="B148" s="37"/>
      <c r="C148" s="18"/>
      <c r="D148" s="18"/>
      <c r="E148" s="18"/>
      <c r="F148" s="18"/>
      <c r="G148" s="32" t="s">
        <v>8</v>
      </c>
      <c r="H148" s="34">
        <f>SUM(H145:H145,H147:H147,)</f>
        <v>24</v>
      </c>
    </row>
    <row r="149" spans="1:8" ht="169.5" customHeight="1" thickBot="1" x14ac:dyDescent="0.3">
      <c r="A149" s="41"/>
      <c r="B149" s="38"/>
      <c r="C149" s="14" t="s">
        <v>193</v>
      </c>
      <c r="D149" s="14"/>
      <c r="E149" s="14"/>
      <c r="F149" s="15"/>
      <c r="G149" s="33"/>
      <c r="H149" s="35"/>
    </row>
    <row r="150" spans="1:8" ht="20.45" customHeight="1" x14ac:dyDescent="0.25">
      <c r="A150" s="39">
        <v>9</v>
      </c>
      <c r="B150" s="36" t="s">
        <v>192</v>
      </c>
      <c r="C150" s="16" t="s">
        <v>191</v>
      </c>
      <c r="D150" s="16" t="s">
        <v>190</v>
      </c>
      <c r="E150" s="16" t="s">
        <v>189</v>
      </c>
      <c r="F150" s="16" t="s">
        <v>188</v>
      </c>
      <c r="G150" s="30" t="s">
        <v>187</v>
      </c>
      <c r="H150" s="31"/>
    </row>
    <row r="151" spans="1:8" ht="31.15" customHeight="1" x14ac:dyDescent="0.25">
      <c r="A151" s="40"/>
      <c r="B151" s="37"/>
      <c r="C151" s="17"/>
      <c r="D151" s="17"/>
      <c r="E151" s="17"/>
      <c r="F151" s="17"/>
      <c r="G151" s="10" t="s">
        <v>186</v>
      </c>
      <c r="H151" s="11">
        <v>12</v>
      </c>
    </row>
    <row r="152" spans="1:8" ht="47.25" x14ac:dyDescent="0.25">
      <c r="A152" s="40"/>
      <c r="B152" s="37"/>
      <c r="C152" s="17"/>
      <c r="D152" s="17"/>
      <c r="E152" s="17"/>
      <c r="F152" s="17"/>
      <c r="G152" s="10" t="s">
        <v>185</v>
      </c>
      <c r="H152" s="11">
        <v>4</v>
      </c>
    </row>
    <row r="153" spans="1:8" ht="31.5" x14ac:dyDescent="0.25">
      <c r="A153" s="40"/>
      <c r="B153" s="37"/>
      <c r="C153" s="17"/>
      <c r="D153" s="17"/>
      <c r="E153" s="17"/>
      <c r="F153" s="17"/>
      <c r="G153" s="10" t="s">
        <v>184</v>
      </c>
      <c r="H153" s="11">
        <v>9</v>
      </c>
    </row>
    <row r="154" spans="1:8" ht="31.5" x14ac:dyDescent="0.25">
      <c r="A154" s="40"/>
      <c r="B154" s="37"/>
      <c r="C154" s="17"/>
      <c r="D154" s="17"/>
      <c r="E154" s="17"/>
      <c r="F154" s="17"/>
      <c r="G154" s="10" t="s">
        <v>183</v>
      </c>
      <c r="H154" s="11">
        <v>9</v>
      </c>
    </row>
    <row r="155" spans="1:8" ht="31.5" x14ac:dyDescent="0.25">
      <c r="A155" s="40"/>
      <c r="B155" s="37"/>
      <c r="C155" s="17"/>
      <c r="D155" s="17"/>
      <c r="E155" s="17"/>
      <c r="F155" s="17"/>
      <c r="G155" s="10" t="s">
        <v>182</v>
      </c>
      <c r="H155" s="11">
        <v>9</v>
      </c>
    </row>
    <row r="156" spans="1:8" x14ac:dyDescent="0.25">
      <c r="A156" s="40"/>
      <c r="B156" s="37"/>
      <c r="C156" s="17"/>
      <c r="D156" s="17"/>
      <c r="E156" s="17"/>
      <c r="F156" s="17"/>
      <c r="G156" s="10" t="s">
        <v>181</v>
      </c>
      <c r="H156" s="11">
        <v>16</v>
      </c>
    </row>
    <row r="157" spans="1:8" ht="31.5" x14ac:dyDescent="0.25">
      <c r="A157" s="40"/>
      <c r="B157" s="37"/>
      <c r="C157" s="17"/>
      <c r="D157" s="17"/>
      <c r="E157" s="17"/>
      <c r="F157" s="17"/>
      <c r="G157" s="10" t="s">
        <v>180</v>
      </c>
      <c r="H157" s="11">
        <v>16</v>
      </c>
    </row>
    <row r="158" spans="1:8" x14ac:dyDescent="0.25">
      <c r="A158" s="40"/>
      <c r="B158" s="37"/>
      <c r="C158" s="17"/>
      <c r="D158" s="17"/>
      <c r="E158" s="17"/>
      <c r="F158" s="17"/>
      <c r="G158" s="10" t="s">
        <v>179</v>
      </c>
      <c r="H158" s="11">
        <v>22</v>
      </c>
    </row>
    <row r="159" spans="1:8" x14ac:dyDescent="0.25">
      <c r="A159" s="40"/>
      <c r="B159" s="37"/>
      <c r="C159" s="17"/>
      <c r="D159" s="17"/>
      <c r="E159" s="17"/>
      <c r="F159" s="17"/>
      <c r="G159" s="10" t="s">
        <v>178</v>
      </c>
      <c r="H159" s="11">
        <v>22</v>
      </c>
    </row>
    <row r="160" spans="1:8" x14ac:dyDescent="0.25">
      <c r="A160" s="40"/>
      <c r="B160" s="37"/>
      <c r="C160" s="17"/>
      <c r="D160" s="17"/>
      <c r="E160" s="17"/>
      <c r="F160" s="17"/>
      <c r="G160" s="10" t="s">
        <v>177</v>
      </c>
      <c r="H160" s="11">
        <v>28</v>
      </c>
    </row>
    <row r="161" spans="1:8" ht="16.5" thickBot="1" x14ac:dyDescent="0.3">
      <c r="A161" s="40"/>
      <c r="B161" s="37"/>
      <c r="C161" s="18"/>
      <c r="D161" s="18"/>
      <c r="E161" s="18"/>
      <c r="F161" s="18"/>
      <c r="G161" s="32" t="s">
        <v>8</v>
      </c>
      <c r="H161" s="34">
        <f>SUM(H151:H160,)</f>
        <v>147</v>
      </c>
    </row>
    <row r="162" spans="1:8" ht="200.1" customHeight="1" thickBot="1" x14ac:dyDescent="0.3">
      <c r="A162" s="41"/>
      <c r="B162" s="38"/>
      <c r="C162" s="14" t="s">
        <v>176</v>
      </c>
      <c r="D162" s="14"/>
      <c r="E162" s="14"/>
      <c r="F162" s="15"/>
      <c r="G162" s="33"/>
      <c r="H162" s="35"/>
    </row>
    <row r="163" spans="1:8" ht="21.6" customHeight="1" x14ac:dyDescent="0.25">
      <c r="A163" s="39">
        <v>10</v>
      </c>
      <c r="B163" s="36" t="s">
        <v>168</v>
      </c>
      <c r="C163" s="16" t="s">
        <v>175</v>
      </c>
      <c r="D163" s="16" t="s">
        <v>174</v>
      </c>
      <c r="E163" s="16" t="s">
        <v>173</v>
      </c>
      <c r="F163" s="16" t="s">
        <v>172</v>
      </c>
      <c r="G163" s="30" t="s">
        <v>171</v>
      </c>
      <c r="H163" s="31"/>
    </row>
    <row r="164" spans="1:8" ht="36.6" customHeight="1" x14ac:dyDescent="0.25">
      <c r="A164" s="40"/>
      <c r="B164" s="37"/>
      <c r="C164" s="17"/>
      <c r="D164" s="17"/>
      <c r="E164" s="17"/>
      <c r="F164" s="17"/>
      <c r="G164" s="10" t="s">
        <v>170</v>
      </c>
      <c r="H164" s="11">
        <v>12</v>
      </c>
    </row>
    <row r="165" spans="1:8" ht="42.75" customHeight="1" thickBot="1" x14ac:dyDescent="0.3">
      <c r="A165" s="40"/>
      <c r="B165" s="37"/>
      <c r="C165" s="18"/>
      <c r="D165" s="18"/>
      <c r="E165" s="18"/>
      <c r="F165" s="18"/>
      <c r="G165" s="32" t="s">
        <v>8</v>
      </c>
      <c r="H165" s="34">
        <f>SUM(H164:H164,)</f>
        <v>12</v>
      </c>
    </row>
    <row r="166" spans="1:8" ht="160.5" customHeight="1" thickBot="1" x14ac:dyDescent="0.3">
      <c r="A166" s="41"/>
      <c r="B166" s="38"/>
      <c r="C166" s="14" t="s">
        <v>169</v>
      </c>
      <c r="D166" s="14"/>
      <c r="E166" s="14"/>
      <c r="F166" s="15"/>
      <c r="G166" s="33"/>
      <c r="H166" s="35"/>
    </row>
    <row r="167" spans="1:8" ht="16.5" customHeight="1" x14ac:dyDescent="0.25">
      <c r="A167" s="39">
        <v>11</v>
      </c>
      <c r="B167" s="36" t="s">
        <v>168</v>
      </c>
      <c r="C167" s="16" t="s">
        <v>167</v>
      </c>
      <c r="D167" s="16" t="s">
        <v>166</v>
      </c>
      <c r="E167" s="16" t="s">
        <v>165</v>
      </c>
      <c r="F167" s="16" t="s">
        <v>164</v>
      </c>
      <c r="G167" s="30" t="s">
        <v>163</v>
      </c>
      <c r="H167" s="31"/>
    </row>
    <row r="168" spans="1:8" ht="31.5" x14ac:dyDescent="0.25">
      <c r="A168" s="40"/>
      <c r="B168" s="37"/>
      <c r="C168" s="17"/>
      <c r="D168" s="17"/>
      <c r="E168" s="17"/>
      <c r="F168" s="17"/>
      <c r="G168" s="10" t="s">
        <v>162</v>
      </c>
      <c r="H168" s="11">
        <v>1</v>
      </c>
    </row>
    <row r="169" spans="1:8" ht="31.5" x14ac:dyDescent="0.25">
      <c r="A169" s="40"/>
      <c r="B169" s="37"/>
      <c r="C169" s="17"/>
      <c r="D169" s="17"/>
      <c r="E169" s="17"/>
      <c r="F169" s="17"/>
      <c r="G169" s="10" t="s">
        <v>161</v>
      </c>
      <c r="H169" s="11">
        <v>1</v>
      </c>
    </row>
    <row r="170" spans="1:8" ht="31.5" x14ac:dyDescent="0.25">
      <c r="A170" s="40"/>
      <c r="B170" s="37"/>
      <c r="C170" s="17"/>
      <c r="D170" s="17"/>
      <c r="E170" s="17"/>
      <c r="F170" s="17"/>
      <c r="G170" s="10" t="s">
        <v>160</v>
      </c>
      <c r="H170" s="11">
        <v>1</v>
      </c>
    </row>
    <row r="171" spans="1:8" ht="48" thickBot="1" x14ac:dyDescent="0.3">
      <c r="A171" s="40"/>
      <c r="B171" s="37"/>
      <c r="C171" s="17"/>
      <c r="D171" s="17"/>
      <c r="E171" s="17"/>
      <c r="F171" s="17"/>
      <c r="G171" s="10" t="s">
        <v>159</v>
      </c>
      <c r="H171" s="11">
        <v>1</v>
      </c>
    </row>
    <row r="172" spans="1:8" x14ac:dyDescent="0.25">
      <c r="A172" s="40"/>
      <c r="B172" s="37"/>
      <c r="C172" s="17"/>
      <c r="D172" s="17"/>
      <c r="E172" s="17"/>
      <c r="F172" s="17"/>
      <c r="G172" s="30" t="s">
        <v>158</v>
      </c>
      <c r="H172" s="31"/>
    </row>
    <row r="173" spans="1:8" ht="31.5" x14ac:dyDescent="0.25">
      <c r="A173" s="40"/>
      <c r="B173" s="37"/>
      <c r="C173" s="17"/>
      <c r="D173" s="17"/>
      <c r="E173" s="17"/>
      <c r="F173" s="17"/>
      <c r="G173" s="10" t="s">
        <v>157</v>
      </c>
      <c r="H173" s="11">
        <v>1</v>
      </c>
    </row>
    <row r="174" spans="1:8" ht="31.5" x14ac:dyDescent="0.25">
      <c r="A174" s="40"/>
      <c r="B174" s="37"/>
      <c r="C174" s="17"/>
      <c r="D174" s="17"/>
      <c r="E174" s="17"/>
      <c r="F174" s="17"/>
      <c r="G174" s="10" t="s">
        <v>156</v>
      </c>
      <c r="H174" s="11">
        <v>1</v>
      </c>
    </row>
    <row r="175" spans="1:8" ht="32.25" thickBot="1" x14ac:dyDescent="0.3">
      <c r="A175" s="40"/>
      <c r="B175" s="37"/>
      <c r="C175" s="17"/>
      <c r="D175" s="17"/>
      <c r="E175" s="17"/>
      <c r="F175" s="17"/>
      <c r="G175" s="10" t="s">
        <v>155</v>
      </c>
      <c r="H175" s="11">
        <v>1</v>
      </c>
    </row>
    <row r="176" spans="1:8" x14ac:dyDescent="0.25">
      <c r="A176" s="40"/>
      <c r="B176" s="37"/>
      <c r="C176" s="17"/>
      <c r="D176" s="17"/>
      <c r="E176" s="17"/>
      <c r="F176" s="17"/>
      <c r="G176" s="30" t="s">
        <v>154</v>
      </c>
      <c r="H176" s="31"/>
    </row>
    <row r="177" spans="1:8" ht="31.5" x14ac:dyDescent="0.25">
      <c r="A177" s="40"/>
      <c r="B177" s="37"/>
      <c r="C177" s="17"/>
      <c r="D177" s="17"/>
      <c r="E177" s="17"/>
      <c r="F177" s="17"/>
      <c r="G177" s="10" t="s">
        <v>153</v>
      </c>
      <c r="H177" s="11">
        <v>1</v>
      </c>
    </row>
    <row r="178" spans="1:8" ht="16.5" thickBot="1" x14ac:dyDescent="0.3">
      <c r="A178" s="40"/>
      <c r="B178" s="37"/>
      <c r="C178" s="17"/>
      <c r="D178" s="17"/>
      <c r="E178" s="17"/>
      <c r="F178" s="17"/>
      <c r="G178" s="10" t="s">
        <v>152</v>
      </c>
      <c r="H178" s="11">
        <v>1</v>
      </c>
    </row>
    <row r="179" spans="1:8" ht="15.75" customHeight="1" x14ac:dyDescent="0.25">
      <c r="A179" s="40"/>
      <c r="B179" s="37"/>
      <c r="C179" s="17"/>
      <c r="D179" s="17"/>
      <c r="E179" s="17"/>
      <c r="F179" s="17"/>
      <c r="G179" s="30" t="s">
        <v>151</v>
      </c>
      <c r="H179" s="31"/>
    </row>
    <row r="180" spans="1:8" x14ac:dyDescent="0.25">
      <c r="A180" s="40"/>
      <c r="B180" s="37"/>
      <c r="C180" s="17"/>
      <c r="D180" s="17"/>
      <c r="E180" s="17"/>
      <c r="F180" s="17"/>
      <c r="G180" s="10" t="s">
        <v>150</v>
      </c>
      <c r="H180" s="11">
        <v>1</v>
      </c>
    </row>
    <row r="181" spans="1:8" ht="16.5" thickBot="1" x14ac:dyDescent="0.3">
      <c r="A181" s="40"/>
      <c r="B181" s="37"/>
      <c r="C181" s="18"/>
      <c r="D181" s="18"/>
      <c r="E181" s="18"/>
      <c r="F181" s="18"/>
      <c r="G181" s="32" t="s">
        <v>8</v>
      </c>
      <c r="H181" s="34">
        <f>SUM(H168:H171,H173:H175,H177:H178,H180:H180,)</f>
        <v>10</v>
      </c>
    </row>
    <row r="182" spans="1:8" ht="106.5" customHeight="1" thickBot="1" x14ac:dyDescent="0.3">
      <c r="A182" s="41"/>
      <c r="B182" s="38"/>
      <c r="C182" s="14" t="s">
        <v>149</v>
      </c>
      <c r="D182" s="14"/>
      <c r="E182" s="14"/>
      <c r="F182" s="15"/>
      <c r="G182" s="33"/>
      <c r="H182" s="35"/>
    </row>
    <row r="183" spans="1:8" ht="16.5" customHeight="1" x14ac:dyDescent="0.25">
      <c r="A183" s="39">
        <v>12</v>
      </c>
      <c r="B183" s="36" t="s">
        <v>106</v>
      </c>
      <c r="C183" s="16" t="s">
        <v>148</v>
      </c>
      <c r="D183" s="16" t="s">
        <v>147</v>
      </c>
      <c r="E183" s="16" t="s">
        <v>146</v>
      </c>
      <c r="F183" s="16" t="s">
        <v>145</v>
      </c>
      <c r="G183" s="30" t="s">
        <v>86</v>
      </c>
      <c r="H183" s="31"/>
    </row>
    <row r="184" spans="1:8" ht="47.25" x14ac:dyDescent="0.25">
      <c r="A184" s="40"/>
      <c r="B184" s="37"/>
      <c r="C184" s="17"/>
      <c r="D184" s="17"/>
      <c r="E184" s="17"/>
      <c r="F184" s="17"/>
      <c r="G184" s="10" t="s">
        <v>144</v>
      </c>
      <c r="H184" s="11">
        <v>10</v>
      </c>
    </row>
    <row r="185" spans="1:8" x14ac:dyDescent="0.25">
      <c r="A185" s="40"/>
      <c r="B185" s="37"/>
      <c r="C185" s="17"/>
      <c r="D185" s="17"/>
      <c r="E185" s="17"/>
      <c r="F185" s="17"/>
      <c r="G185" s="10" t="s">
        <v>80</v>
      </c>
      <c r="H185" s="11">
        <v>3</v>
      </c>
    </row>
    <row r="186" spans="1:8" ht="31.5" x14ac:dyDescent="0.25">
      <c r="A186" s="40"/>
      <c r="B186" s="37"/>
      <c r="C186" s="17"/>
      <c r="D186" s="17"/>
      <c r="E186" s="17"/>
      <c r="F186" s="17"/>
      <c r="G186" s="10" t="s">
        <v>79</v>
      </c>
      <c r="H186" s="11">
        <v>3</v>
      </c>
    </row>
    <row r="187" spans="1:8" ht="16.5" thickBot="1" x14ac:dyDescent="0.3">
      <c r="A187" s="40"/>
      <c r="B187" s="37"/>
      <c r="C187" s="18"/>
      <c r="D187" s="18"/>
      <c r="E187" s="18"/>
      <c r="F187" s="18"/>
      <c r="G187" s="32" t="s">
        <v>8</v>
      </c>
      <c r="H187" s="34">
        <f>SUM(H184:H186,)</f>
        <v>16</v>
      </c>
    </row>
    <row r="188" spans="1:8" ht="112.5" customHeight="1" thickBot="1" x14ac:dyDescent="0.3">
      <c r="A188" s="41"/>
      <c r="B188" s="38"/>
      <c r="C188" s="14" t="s">
        <v>143</v>
      </c>
      <c r="D188" s="14"/>
      <c r="E188" s="14"/>
      <c r="F188" s="15"/>
      <c r="G188" s="33"/>
      <c r="H188" s="35"/>
    </row>
    <row r="189" spans="1:8" ht="16.5" customHeight="1" x14ac:dyDescent="0.25">
      <c r="A189" s="39">
        <v>13</v>
      </c>
      <c r="B189" s="36" t="s">
        <v>106</v>
      </c>
      <c r="C189" s="16" t="s">
        <v>142</v>
      </c>
      <c r="D189" s="16" t="s">
        <v>141</v>
      </c>
      <c r="E189" s="16" t="s">
        <v>140</v>
      </c>
      <c r="F189" s="16" t="s">
        <v>139</v>
      </c>
      <c r="G189" s="30" t="s">
        <v>86</v>
      </c>
      <c r="H189" s="31"/>
    </row>
    <row r="190" spans="1:8" x14ac:dyDescent="0.25">
      <c r="A190" s="40"/>
      <c r="B190" s="37"/>
      <c r="C190" s="17"/>
      <c r="D190" s="17"/>
      <c r="E190" s="17"/>
      <c r="F190" s="17"/>
      <c r="G190" s="10" t="s">
        <v>80</v>
      </c>
      <c r="H190" s="11">
        <v>4</v>
      </c>
    </row>
    <row r="191" spans="1:8" ht="31.5" x14ac:dyDescent="0.25">
      <c r="A191" s="40"/>
      <c r="B191" s="37"/>
      <c r="C191" s="17"/>
      <c r="D191" s="17"/>
      <c r="E191" s="17"/>
      <c r="F191" s="17"/>
      <c r="G191" s="10" t="s">
        <v>79</v>
      </c>
      <c r="H191" s="11">
        <v>4</v>
      </c>
    </row>
    <row r="192" spans="1:8" ht="62.25" customHeight="1" thickBot="1" x14ac:dyDescent="0.3">
      <c r="A192" s="40"/>
      <c r="B192" s="37"/>
      <c r="C192" s="18"/>
      <c r="D192" s="18"/>
      <c r="E192" s="18"/>
      <c r="F192" s="18"/>
      <c r="G192" s="32" t="s">
        <v>8</v>
      </c>
      <c r="H192" s="34">
        <f>SUM(H190:H191,)</f>
        <v>8</v>
      </c>
    </row>
    <row r="193" spans="1:8" ht="126.75" customHeight="1" thickBot="1" x14ac:dyDescent="0.3">
      <c r="A193" s="41"/>
      <c r="B193" s="38"/>
      <c r="C193" s="14" t="s">
        <v>138</v>
      </c>
      <c r="D193" s="14"/>
      <c r="E193" s="14"/>
      <c r="F193" s="15"/>
      <c r="G193" s="33"/>
      <c r="H193" s="35"/>
    </row>
    <row r="194" spans="1:8" ht="16.5" customHeight="1" x14ac:dyDescent="0.25">
      <c r="A194" s="39">
        <v>14</v>
      </c>
      <c r="B194" s="36" t="s">
        <v>106</v>
      </c>
      <c r="C194" s="16" t="s">
        <v>137</v>
      </c>
      <c r="D194" s="16" t="s">
        <v>136</v>
      </c>
      <c r="E194" s="16" t="s">
        <v>135</v>
      </c>
      <c r="F194" s="16" t="s">
        <v>134</v>
      </c>
      <c r="G194" s="30" t="s">
        <v>86</v>
      </c>
      <c r="H194" s="31"/>
    </row>
    <row r="195" spans="1:8" x14ac:dyDescent="0.25">
      <c r="A195" s="40"/>
      <c r="B195" s="37"/>
      <c r="C195" s="17"/>
      <c r="D195" s="17"/>
      <c r="E195" s="17"/>
      <c r="F195" s="17"/>
      <c r="G195" s="10" t="s">
        <v>80</v>
      </c>
      <c r="H195" s="11">
        <v>4</v>
      </c>
    </row>
    <row r="196" spans="1:8" ht="31.5" x14ac:dyDescent="0.25">
      <c r="A196" s="40"/>
      <c r="B196" s="37"/>
      <c r="C196" s="17"/>
      <c r="D196" s="17"/>
      <c r="E196" s="17"/>
      <c r="F196" s="17"/>
      <c r="G196" s="10" t="s">
        <v>79</v>
      </c>
      <c r="H196" s="11">
        <v>4</v>
      </c>
    </row>
    <row r="197" spans="1:8" ht="44.25" customHeight="1" thickBot="1" x14ac:dyDescent="0.3">
      <c r="A197" s="40"/>
      <c r="B197" s="37"/>
      <c r="C197" s="18"/>
      <c r="D197" s="18"/>
      <c r="E197" s="18"/>
      <c r="F197" s="18"/>
      <c r="G197" s="32" t="s">
        <v>8</v>
      </c>
      <c r="H197" s="34">
        <f>SUM(H195:H196,)</f>
        <v>8</v>
      </c>
    </row>
    <row r="198" spans="1:8" ht="144" customHeight="1" thickBot="1" x14ac:dyDescent="0.3">
      <c r="A198" s="41"/>
      <c r="B198" s="38"/>
      <c r="C198" s="14" t="s">
        <v>133</v>
      </c>
      <c r="D198" s="14"/>
      <c r="E198" s="14"/>
      <c r="F198" s="15"/>
      <c r="G198" s="33"/>
      <c r="H198" s="35"/>
    </row>
    <row r="199" spans="1:8" ht="16.5" customHeight="1" x14ac:dyDescent="0.25">
      <c r="A199" s="39">
        <v>15</v>
      </c>
      <c r="B199" s="36" t="s">
        <v>118</v>
      </c>
      <c r="C199" s="16" t="s">
        <v>132</v>
      </c>
      <c r="D199" s="16" t="s">
        <v>131</v>
      </c>
      <c r="E199" s="16" t="s">
        <v>130</v>
      </c>
      <c r="F199" s="16" t="s">
        <v>129</v>
      </c>
      <c r="G199" s="30" t="s">
        <v>128</v>
      </c>
      <c r="H199" s="31"/>
    </row>
    <row r="200" spans="1:8" x14ac:dyDescent="0.25">
      <c r="A200" s="40"/>
      <c r="B200" s="37"/>
      <c r="C200" s="17"/>
      <c r="D200" s="17"/>
      <c r="E200" s="17"/>
      <c r="F200" s="17"/>
      <c r="G200" s="10" t="s">
        <v>127</v>
      </c>
      <c r="H200" s="11">
        <v>18</v>
      </c>
    </row>
    <row r="201" spans="1:8" x14ac:dyDescent="0.25">
      <c r="A201" s="40"/>
      <c r="B201" s="37"/>
      <c r="C201" s="17"/>
      <c r="D201" s="17"/>
      <c r="E201" s="17"/>
      <c r="F201" s="17"/>
      <c r="G201" s="10" t="s">
        <v>126</v>
      </c>
      <c r="H201" s="11">
        <v>18</v>
      </c>
    </row>
    <row r="202" spans="1:8" ht="16.5" thickBot="1" x14ac:dyDescent="0.3">
      <c r="A202" s="40"/>
      <c r="B202" s="37"/>
      <c r="C202" s="17"/>
      <c r="D202" s="17"/>
      <c r="E202" s="17"/>
      <c r="F202" s="17"/>
      <c r="G202" s="10" t="s">
        <v>125</v>
      </c>
      <c r="H202" s="11">
        <v>72</v>
      </c>
    </row>
    <row r="203" spans="1:8" x14ac:dyDescent="0.25">
      <c r="A203" s="40"/>
      <c r="B203" s="37"/>
      <c r="C203" s="17"/>
      <c r="D203" s="17"/>
      <c r="E203" s="17"/>
      <c r="F203" s="17"/>
      <c r="G203" s="30" t="s">
        <v>113</v>
      </c>
      <c r="H203" s="31"/>
    </row>
    <row r="204" spans="1:8" x14ac:dyDescent="0.25">
      <c r="A204" s="40"/>
      <c r="B204" s="37"/>
      <c r="C204" s="17"/>
      <c r="D204" s="17"/>
      <c r="E204" s="17"/>
      <c r="F204" s="17"/>
      <c r="G204" s="10" t="s">
        <v>112</v>
      </c>
      <c r="H204" s="11">
        <v>10</v>
      </c>
    </row>
    <row r="205" spans="1:8" ht="31.5" x14ac:dyDescent="0.25">
      <c r="A205" s="40"/>
      <c r="B205" s="37"/>
      <c r="C205" s="17"/>
      <c r="D205" s="17"/>
      <c r="E205" s="17"/>
      <c r="F205" s="17"/>
      <c r="G205" s="10" t="s">
        <v>111</v>
      </c>
      <c r="H205" s="11">
        <v>8</v>
      </c>
    </row>
    <row r="206" spans="1:8" x14ac:dyDescent="0.25">
      <c r="A206" s="40"/>
      <c r="B206" s="37"/>
      <c r="C206" s="17"/>
      <c r="D206" s="17"/>
      <c r="E206" s="17"/>
      <c r="F206" s="17"/>
      <c r="G206" s="10" t="s">
        <v>110</v>
      </c>
      <c r="H206" s="11">
        <v>5</v>
      </c>
    </row>
    <row r="207" spans="1:8" x14ac:dyDescent="0.25">
      <c r="A207" s="40"/>
      <c r="B207" s="37"/>
      <c r="C207" s="17"/>
      <c r="D207" s="17"/>
      <c r="E207" s="17"/>
      <c r="F207" s="17"/>
      <c r="G207" s="10" t="s">
        <v>109</v>
      </c>
      <c r="H207" s="11">
        <v>5</v>
      </c>
    </row>
    <row r="208" spans="1:8" x14ac:dyDescent="0.25">
      <c r="A208" s="40"/>
      <c r="B208" s="37"/>
      <c r="C208" s="17"/>
      <c r="D208" s="17"/>
      <c r="E208" s="17"/>
      <c r="F208" s="17"/>
      <c r="G208" s="10" t="s">
        <v>108</v>
      </c>
      <c r="H208" s="11">
        <v>6</v>
      </c>
    </row>
    <row r="209" spans="1:8" ht="16.5" thickBot="1" x14ac:dyDescent="0.3">
      <c r="A209" s="40"/>
      <c r="B209" s="37"/>
      <c r="C209" s="18"/>
      <c r="D209" s="18"/>
      <c r="E209" s="18"/>
      <c r="F209" s="18"/>
      <c r="G209" s="32" t="s">
        <v>8</v>
      </c>
      <c r="H209" s="34">
        <f>SUM(H200:H202,H204:H208,)</f>
        <v>142</v>
      </c>
    </row>
    <row r="210" spans="1:8" ht="162" customHeight="1" thickBot="1" x14ac:dyDescent="0.3">
      <c r="A210" s="41"/>
      <c r="B210" s="38"/>
      <c r="C210" s="14" t="s">
        <v>124</v>
      </c>
      <c r="D210" s="14"/>
      <c r="E210" s="14"/>
      <c r="F210" s="15"/>
      <c r="G210" s="33"/>
      <c r="H210" s="35"/>
    </row>
    <row r="211" spans="1:8" x14ac:dyDescent="0.25">
      <c r="A211" s="39">
        <v>16</v>
      </c>
      <c r="B211" s="36" t="s">
        <v>106</v>
      </c>
      <c r="C211" s="16" t="s">
        <v>123</v>
      </c>
      <c r="D211" s="16" t="s">
        <v>122</v>
      </c>
      <c r="E211" s="16" t="s">
        <v>121</v>
      </c>
      <c r="F211" s="16" t="s">
        <v>120</v>
      </c>
      <c r="G211" s="30" t="s">
        <v>86</v>
      </c>
      <c r="H211" s="31"/>
    </row>
    <row r="212" spans="1:8" x14ac:dyDescent="0.25">
      <c r="A212" s="40"/>
      <c r="B212" s="37"/>
      <c r="C212" s="17"/>
      <c r="D212" s="17"/>
      <c r="E212" s="17"/>
      <c r="F212" s="17"/>
      <c r="G212" s="10" t="s">
        <v>80</v>
      </c>
      <c r="H212" s="11">
        <v>4</v>
      </c>
    </row>
    <row r="213" spans="1:8" ht="31.5" x14ac:dyDescent="0.25">
      <c r="A213" s="40"/>
      <c r="B213" s="37"/>
      <c r="C213" s="17"/>
      <c r="D213" s="17"/>
      <c r="E213" s="17"/>
      <c r="F213" s="17"/>
      <c r="G213" s="10" t="s">
        <v>79</v>
      </c>
      <c r="H213" s="11">
        <v>4</v>
      </c>
    </row>
    <row r="214" spans="1:8" ht="77.25" customHeight="1" thickBot="1" x14ac:dyDescent="0.3">
      <c r="A214" s="40"/>
      <c r="B214" s="37"/>
      <c r="C214" s="18"/>
      <c r="D214" s="18"/>
      <c r="E214" s="18"/>
      <c r="F214" s="18"/>
      <c r="G214" s="32" t="s">
        <v>8</v>
      </c>
      <c r="H214" s="34">
        <f>SUM(H212:H213,)</f>
        <v>8</v>
      </c>
    </row>
    <row r="215" spans="1:8" ht="123.75" customHeight="1" thickBot="1" x14ac:dyDescent="0.3">
      <c r="A215" s="41"/>
      <c r="B215" s="38"/>
      <c r="C215" s="14" t="s">
        <v>119</v>
      </c>
      <c r="D215" s="14"/>
      <c r="E215" s="14"/>
      <c r="F215" s="15"/>
      <c r="G215" s="33"/>
      <c r="H215" s="35"/>
    </row>
    <row r="216" spans="1:8" ht="16.5" customHeight="1" x14ac:dyDescent="0.25">
      <c r="A216" s="39">
        <v>17</v>
      </c>
      <c r="B216" s="36" t="s">
        <v>118</v>
      </c>
      <c r="C216" s="16" t="s">
        <v>117</v>
      </c>
      <c r="D216" s="16" t="s">
        <v>116</v>
      </c>
      <c r="E216" s="16" t="s">
        <v>115</v>
      </c>
      <c r="F216" s="16" t="s">
        <v>114</v>
      </c>
      <c r="G216" s="30" t="s">
        <v>113</v>
      </c>
      <c r="H216" s="31"/>
    </row>
    <row r="217" spans="1:8" x14ac:dyDescent="0.25">
      <c r="A217" s="40"/>
      <c r="B217" s="37"/>
      <c r="C217" s="17"/>
      <c r="D217" s="17"/>
      <c r="E217" s="17"/>
      <c r="F217" s="17"/>
      <c r="G217" s="10" t="s">
        <v>112</v>
      </c>
      <c r="H217" s="11">
        <v>10</v>
      </c>
    </row>
    <row r="218" spans="1:8" ht="31.5" x14ac:dyDescent="0.25">
      <c r="A218" s="40"/>
      <c r="B218" s="37"/>
      <c r="C218" s="17"/>
      <c r="D218" s="17"/>
      <c r="E218" s="17"/>
      <c r="F218" s="17"/>
      <c r="G218" s="10" t="s">
        <v>111</v>
      </c>
      <c r="H218" s="11">
        <v>8</v>
      </c>
    </row>
    <row r="219" spans="1:8" x14ac:dyDescent="0.25">
      <c r="A219" s="40"/>
      <c r="B219" s="37"/>
      <c r="C219" s="17"/>
      <c r="D219" s="17"/>
      <c r="E219" s="17"/>
      <c r="F219" s="17"/>
      <c r="G219" s="10" t="s">
        <v>110</v>
      </c>
      <c r="H219" s="11">
        <v>5</v>
      </c>
    </row>
    <row r="220" spans="1:8" x14ac:dyDescent="0.25">
      <c r="A220" s="40"/>
      <c r="B220" s="37"/>
      <c r="C220" s="17"/>
      <c r="D220" s="17"/>
      <c r="E220" s="17"/>
      <c r="F220" s="17"/>
      <c r="G220" s="10" t="s">
        <v>109</v>
      </c>
      <c r="H220" s="11">
        <v>5</v>
      </c>
    </row>
    <row r="221" spans="1:8" x14ac:dyDescent="0.25">
      <c r="A221" s="40"/>
      <c r="B221" s="37"/>
      <c r="C221" s="17"/>
      <c r="D221" s="17"/>
      <c r="E221" s="17"/>
      <c r="F221" s="17"/>
      <c r="G221" s="10" t="s">
        <v>108</v>
      </c>
      <c r="H221" s="11">
        <v>5</v>
      </c>
    </row>
    <row r="222" spans="1:8" ht="16.5" thickBot="1" x14ac:dyDescent="0.3">
      <c r="A222" s="40"/>
      <c r="B222" s="37"/>
      <c r="C222" s="18"/>
      <c r="D222" s="18"/>
      <c r="E222" s="18"/>
      <c r="F222" s="18"/>
      <c r="G222" s="32" t="s">
        <v>8</v>
      </c>
      <c r="H222" s="34">
        <f>SUM(H217:H221)</f>
        <v>33</v>
      </c>
    </row>
    <row r="223" spans="1:8" ht="142.5" customHeight="1" thickBot="1" x14ac:dyDescent="0.3">
      <c r="A223" s="41"/>
      <c r="B223" s="38"/>
      <c r="C223" s="14" t="s">
        <v>107</v>
      </c>
      <c r="D223" s="14"/>
      <c r="E223" s="14"/>
      <c r="F223" s="15"/>
      <c r="G223" s="33"/>
      <c r="H223" s="35"/>
    </row>
    <row r="224" spans="1:8" ht="16.5" customHeight="1" x14ac:dyDescent="0.25">
      <c r="A224" s="39">
        <v>18</v>
      </c>
      <c r="B224" s="36" t="s">
        <v>106</v>
      </c>
      <c r="C224" s="16" t="s">
        <v>105</v>
      </c>
      <c r="D224" s="16" t="s">
        <v>104</v>
      </c>
      <c r="E224" s="16" t="s">
        <v>103</v>
      </c>
      <c r="F224" s="16" t="s">
        <v>102</v>
      </c>
      <c r="G224" s="30" t="s">
        <v>86</v>
      </c>
      <c r="H224" s="31"/>
    </row>
    <row r="225" spans="1:8" x14ac:dyDescent="0.25">
      <c r="A225" s="40"/>
      <c r="B225" s="37"/>
      <c r="C225" s="17"/>
      <c r="D225" s="17"/>
      <c r="E225" s="17"/>
      <c r="F225" s="17"/>
      <c r="G225" s="10" t="s">
        <v>80</v>
      </c>
      <c r="H225" s="11">
        <v>2</v>
      </c>
    </row>
    <row r="226" spans="1:8" ht="19.149999999999999" customHeight="1" x14ac:dyDescent="0.25">
      <c r="A226" s="40"/>
      <c r="B226" s="37"/>
      <c r="C226" s="17"/>
      <c r="D226" s="17"/>
      <c r="E226" s="17"/>
      <c r="F226" s="17"/>
      <c r="G226" s="10" t="s">
        <v>79</v>
      </c>
      <c r="H226" s="11">
        <v>2</v>
      </c>
    </row>
    <row r="227" spans="1:8" ht="39" customHeight="1" thickBot="1" x14ac:dyDescent="0.3">
      <c r="A227" s="40"/>
      <c r="B227" s="37"/>
      <c r="C227" s="18"/>
      <c r="D227" s="18"/>
      <c r="E227" s="18"/>
      <c r="F227" s="18"/>
      <c r="G227" s="32" t="s">
        <v>8</v>
      </c>
      <c r="H227" s="34">
        <f>SUM(H225:H226,)</f>
        <v>4</v>
      </c>
    </row>
    <row r="228" spans="1:8" ht="127.5" customHeight="1" thickBot="1" x14ac:dyDescent="0.3">
      <c r="A228" s="41"/>
      <c r="B228" s="38"/>
      <c r="C228" s="14" t="s">
        <v>101</v>
      </c>
      <c r="D228" s="14"/>
      <c r="E228" s="14"/>
      <c r="F228" s="15"/>
      <c r="G228" s="33"/>
      <c r="H228" s="35"/>
    </row>
    <row r="229" spans="1:8" ht="15.75" customHeight="1" x14ac:dyDescent="0.25">
      <c r="A229" s="39">
        <v>19</v>
      </c>
      <c r="B229" s="36" t="s">
        <v>100</v>
      </c>
      <c r="C229" s="16" t="s">
        <v>99</v>
      </c>
      <c r="D229" s="16" t="s">
        <v>98</v>
      </c>
      <c r="E229" s="16" t="s">
        <v>97</v>
      </c>
      <c r="F229" s="16" t="s">
        <v>96</v>
      </c>
      <c r="G229" s="30" t="s">
        <v>95</v>
      </c>
      <c r="H229" s="31"/>
    </row>
    <row r="230" spans="1:8" x14ac:dyDescent="0.25">
      <c r="A230" s="40"/>
      <c r="B230" s="37"/>
      <c r="C230" s="17"/>
      <c r="D230" s="17"/>
      <c r="E230" s="17"/>
      <c r="F230" s="17"/>
      <c r="G230" s="10" t="s">
        <v>94</v>
      </c>
      <c r="H230" s="11">
        <v>1</v>
      </c>
    </row>
    <row r="231" spans="1:8" x14ac:dyDescent="0.25">
      <c r="A231" s="40"/>
      <c r="B231" s="37"/>
      <c r="C231" s="17"/>
      <c r="D231" s="17"/>
      <c r="E231" s="17"/>
      <c r="F231" s="17"/>
      <c r="G231" s="10" t="s">
        <v>93</v>
      </c>
      <c r="H231" s="11">
        <v>1</v>
      </c>
    </row>
    <row r="232" spans="1:8" x14ac:dyDescent="0.25">
      <c r="A232" s="40"/>
      <c r="B232" s="37"/>
      <c r="C232" s="17"/>
      <c r="D232" s="17"/>
      <c r="E232" s="17"/>
      <c r="F232" s="17"/>
      <c r="G232" s="10" t="s">
        <v>92</v>
      </c>
      <c r="H232" s="11">
        <v>1</v>
      </c>
    </row>
    <row r="233" spans="1:8" ht="31.5" x14ac:dyDescent="0.25">
      <c r="A233" s="40"/>
      <c r="B233" s="37"/>
      <c r="C233" s="17"/>
      <c r="D233" s="17"/>
      <c r="E233" s="17"/>
      <c r="F233" s="17"/>
      <c r="G233" s="10" t="s">
        <v>91</v>
      </c>
      <c r="H233" s="11">
        <v>1</v>
      </c>
    </row>
    <row r="234" spans="1:8" ht="31.5" x14ac:dyDescent="0.25">
      <c r="A234" s="40"/>
      <c r="B234" s="37"/>
      <c r="C234" s="17"/>
      <c r="D234" s="17"/>
      <c r="E234" s="17"/>
      <c r="F234" s="17"/>
      <c r="G234" s="10" t="s">
        <v>90</v>
      </c>
      <c r="H234" s="11">
        <v>1</v>
      </c>
    </row>
    <row r="235" spans="1:8" ht="31.5" x14ac:dyDescent="0.25">
      <c r="A235" s="40"/>
      <c r="B235" s="37"/>
      <c r="C235" s="17"/>
      <c r="D235" s="17"/>
      <c r="E235" s="17"/>
      <c r="F235" s="17"/>
      <c r="G235" s="10" t="s">
        <v>89</v>
      </c>
      <c r="H235" s="11">
        <v>1</v>
      </c>
    </row>
    <row r="236" spans="1:8" ht="47.25" x14ac:dyDescent="0.25">
      <c r="A236" s="40"/>
      <c r="B236" s="37"/>
      <c r="C236" s="17"/>
      <c r="D236" s="17"/>
      <c r="E236" s="17"/>
      <c r="F236" s="17"/>
      <c r="G236" s="10" t="s">
        <v>88</v>
      </c>
      <c r="H236" s="11">
        <v>1</v>
      </c>
    </row>
    <row r="237" spans="1:8" ht="16.5" thickBot="1" x14ac:dyDescent="0.3">
      <c r="A237" s="40"/>
      <c r="B237" s="37"/>
      <c r="C237" s="17"/>
      <c r="D237" s="17"/>
      <c r="E237" s="17"/>
      <c r="F237" s="17"/>
      <c r="G237" s="10" t="s">
        <v>87</v>
      </c>
      <c r="H237" s="11">
        <v>1</v>
      </c>
    </row>
    <row r="238" spans="1:8" x14ac:dyDescent="0.25">
      <c r="A238" s="40"/>
      <c r="B238" s="37"/>
      <c r="C238" s="17"/>
      <c r="D238" s="17"/>
      <c r="E238" s="17"/>
      <c r="F238" s="17"/>
      <c r="G238" s="30" t="s">
        <v>86</v>
      </c>
      <c r="H238" s="31"/>
    </row>
    <row r="239" spans="1:8" ht="31.5" x14ac:dyDescent="0.25">
      <c r="A239" s="40"/>
      <c r="B239" s="37"/>
      <c r="C239" s="17"/>
      <c r="D239" s="17"/>
      <c r="E239" s="17"/>
      <c r="F239" s="17"/>
      <c r="G239" s="10" t="s">
        <v>85</v>
      </c>
      <c r="H239" s="11">
        <v>1</v>
      </c>
    </row>
    <row r="240" spans="1:8" ht="31.5" x14ac:dyDescent="0.25">
      <c r="A240" s="40"/>
      <c r="B240" s="37"/>
      <c r="C240" s="17"/>
      <c r="D240" s="17"/>
      <c r="E240" s="17"/>
      <c r="F240" s="17"/>
      <c r="G240" s="10" t="s">
        <v>84</v>
      </c>
      <c r="H240" s="11">
        <v>1</v>
      </c>
    </row>
    <row r="241" spans="1:9" ht="31.5" x14ac:dyDescent="0.25">
      <c r="A241" s="40"/>
      <c r="B241" s="37"/>
      <c r="C241" s="17"/>
      <c r="D241" s="17"/>
      <c r="E241" s="17"/>
      <c r="F241" s="17"/>
      <c r="G241" s="10" t="s">
        <v>83</v>
      </c>
      <c r="H241" s="11">
        <v>1</v>
      </c>
    </row>
    <row r="242" spans="1:9" ht="31.5" x14ac:dyDescent="0.25">
      <c r="A242" s="40"/>
      <c r="B242" s="37"/>
      <c r="C242" s="17"/>
      <c r="D242" s="17"/>
      <c r="E242" s="17"/>
      <c r="F242" s="17"/>
      <c r="G242" s="10" t="s">
        <v>82</v>
      </c>
      <c r="H242" s="11">
        <v>1</v>
      </c>
    </row>
    <row r="243" spans="1:9" ht="47.25" x14ac:dyDescent="0.25">
      <c r="A243" s="40"/>
      <c r="B243" s="37"/>
      <c r="C243" s="17"/>
      <c r="D243" s="17"/>
      <c r="E243" s="17"/>
      <c r="F243" s="17"/>
      <c r="G243" s="10" t="s">
        <v>81</v>
      </c>
      <c r="H243" s="11">
        <v>1</v>
      </c>
    </row>
    <row r="244" spans="1:9" ht="15" customHeight="1" x14ac:dyDescent="0.25">
      <c r="A244" s="40"/>
      <c r="B244" s="37"/>
      <c r="C244" s="17"/>
      <c r="D244" s="17"/>
      <c r="E244" s="17"/>
      <c r="F244" s="17"/>
      <c r="G244" s="10" t="s">
        <v>80</v>
      </c>
      <c r="H244" s="11">
        <v>1</v>
      </c>
    </row>
    <row r="245" spans="1:9" ht="31.5" x14ac:dyDescent="0.25">
      <c r="A245" s="40"/>
      <c r="B245" s="37"/>
      <c r="C245" s="17"/>
      <c r="D245" s="17"/>
      <c r="E245" s="17"/>
      <c r="F245" s="17"/>
      <c r="G245" s="10" t="s">
        <v>79</v>
      </c>
      <c r="H245" s="11">
        <v>1</v>
      </c>
    </row>
    <row r="246" spans="1:9" ht="16.5" thickBot="1" x14ac:dyDescent="0.3">
      <c r="A246" s="40"/>
      <c r="B246" s="37"/>
      <c r="C246" s="18"/>
      <c r="D246" s="18"/>
      <c r="E246" s="18"/>
      <c r="F246" s="18"/>
      <c r="G246" s="32" t="s">
        <v>8</v>
      </c>
      <c r="H246" s="34">
        <f>SUM(H230:H237,H239:H245)</f>
        <v>15</v>
      </c>
    </row>
    <row r="247" spans="1:9" ht="57" customHeight="1" thickBot="1" x14ac:dyDescent="0.3">
      <c r="A247" s="41"/>
      <c r="B247" s="38"/>
      <c r="C247" s="14" t="s">
        <v>78</v>
      </c>
      <c r="D247" s="14"/>
      <c r="E247" s="14"/>
      <c r="F247" s="15"/>
      <c r="G247" s="33"/>
      <c r="H247" s="35"/>
    </row>
    <row r="248" spans="1:9" ht="16.5" thickBot="1" x14ac:dyDescent="0.3">
      <c r="A248" s="24" t="s">
        <v>77</v>
      </c>
      <c r="B248" s="25"/>
      <c r="C248" s="25"/>
      <c r="D248" s="25"/>
      <c r="E248" s="26"/>
      <c r="F248" s="27">
        <f>H246+H227+H222+H214+H209+H197+H192+H187+H181+H165+H161+H148+H142+H118+H95+H71+H53+H32+H16</f>
        <v>1500</v>
      </c>
      <c r="G248" s="28"/>
      <c r="H248" s="29"/>
    </row>
    <row r="249" spans="1:9" ht="299.25" customHeight="1" thickBot="1" x14ac:dyDescent="0.3">
      <c r="A249" s="19" t="s">
        <v>9</v>
      </c>
      <c r="B249" s="20"/>
      <c r="C249" s="45" t="s">
        <v>76</v>
      </c>
      <c r="D249" s="44"/>
      <c r="E249" s="44"/>
      <c r="F249" s="43"/>
      <c r="G249" s="12" t="s">
        <v>75</v>
      </c>
      <c r="H249" s="13" t="s">
        <v>74</v>
      </c>
      <c r="I249" s="42"/>
    </row>
    <row r="250" spans="1:9" ht="261.75" customHeight="1" thickBot="1" x14ac:dyDescent="0.3">
      <c r="A250" s="19" t="s">
        <v>9</v>
      </c>
      <c r="B250" s="20"/>
      <c r="C250" s="45" t="s">
        <v>73</v>
      </c>
      <c r="D250" s="44"/>
      <c r="E250" s="44"/>
      <c r="F250" s="43"/>
      <c r="G250" s="12" t="s">
        <v>72</v>
      </c>
      <c r="H250" s="13" t="s">
        <v>71</v>
      </c>
      <c r="I250" s="42"/>
    </row>
  </sheetData>
  <sheetProtection algorithmName="SHA-512" hashValue="kGtAfuLsYPgZCe12n3pSfpzRxMvaJ1RuHeekTIC3KrNLUmRC4JB4lgCLWX5wumbXO5/hsJn5uOOgtEaFkrlARw==" saltValue="lW5wGjOCX7MsrkmE0UGNdw==" spinCount="100000" sheet="1" formatCells="0" formatColumns="0" formatRows="0" insertColumns="0" insertRows="0" insertHyperlinks="0" sort="0" autoFilter="0"/>
  <autoFilter ref="A1:H586" xr:uid="{00000000-0009-0000-0000-000000000000}"/>
  <mergeCells count="230">
    <mergeCell ref="F183:F187"/>
    <mergeCell ref="F224:F227"/>
    <mergeCell ref="G238:H238"/>
    <mergeCell ref="G246:G247"/>
    <mergeCell ref="H246:H247"/>
    <mergeCell ref="C247:F247"/>
    <mergeCell ref="C229:C246"/>
    <mergeCell ref="D229:D246"/>
    <mergeCell ref="E229:E246"/>
    <mergeCell ref="F229:F246"/>
    <mergeCell ref="C163:C165"/>
    <mergeCell ref="D163:D165"/>
    <mergeCell ref="E163:E165"/>
    <mergeCell ref="F163:F165"/>
    <mergeCell ref="C167:C181"/>
    <mergeCell ref="D167:D181"/>
    <mergeCell ref="E167:E181"/>
    <mergeCell ref="F167:F181"/>
    <mergeCell ref="B194:B198"/>
    <mergeCell ref="G194:H194"/>
    <mergeCell ref="G197:G198"/>
    <mergeCell ref="H197:H198"/>
    <mergeCell ref="C198:F198"/>
    <mergeCell ref="C194:C197"/>
    <mergeCell ref="D194:D197"/>
    <mergeCell ref="C228:F228"/>
    <mergeCell ref="B199:B210"/>
    <mergeCell ref="G199:H199"/>
    <mergeCell ref="G203:H203"/>
    <mergeCell ref="G209:G210"/>
    <mergeCell ref="H209:H210"/>
    <mergeCell ref="C210:F210"/>
    <mergeCell ref="D216:D222"/>
    <mergeCell ref="G214:G215"/>
    <mergeCell ref="E216:E222"/>
    <mergeCell ref="F216:F222"/>
    <mergeCell ref="C224:C227"/>
    <mergeCell ref="D224:D227"/>
    <mergeCell ref="E224:E227"/>
    <mergeCell ref="C216:C222"/>
    <mergeCell ref="G224:H224"/>
    <mergeCell ref="G227:G228"/>
    <mergeCell ref="H227:H228"/>
    <mergeCell ref="F248:H248"/>
    <mergeCell ref="A249:B249"/>
    <mergeCell ref="C249:F249"/>
    <mergeCell ref="H222:H223"/>
    <mergeCell ref="C223:F223"/>
    <mergeCell ref="A229:A247"/>
    <mergeCell ref="B229:B247"/>
    <mergeCell ref="G229:H229"/>
    <mergeCell ref="A224:A228"/>
    <mergeCell ref="B224:B228"/>
    <mergeCell ref="A250:B250"/>
    <mergeCell ref="C250:F250"/>
    <mergeCell ref="B211:B215"/>
    <mergeCell ref="G211:H211"/>
    <mergeCell ref="G222:G223"/>
    <mergeCell ref="H214:H215"/>
    <mergeCell ref="C215:F215"/>
    <mergeCell ref="B216:B223"/>
    <mergeCell ref="G216:H216"/>
    <mergeCell ref="A248:E248"/>
    <mergeCell ref="C199:C209"/>
    <mergeCell ref="D199:D209"/>
    <mergeCell ref="E199:E209"/>
    <mergeCell ref="F199:F209"/>
    <mergeCell ref="C211:C214"/>
    <mergeCell ref="D211:D214"/>
    <mergeCell ref="E211:E214"/>
    <mergeCell ref="F211:F214"/>
    <mergeCell ref="C54:F54"/>
    <mergeCell ref="C34:C53"/>
    <mergeCell ref="D34:D53"/>
    <mergeCell ref="E34:E53"/>
    <mergeCell ref="F34:F53"/>
    <mergeCell ref="E194:E197"/>
    <mergeCell ref="F194:F197"/>
    <mergeCell ref="D189:D192"/>
    <mergeCell ref="E189:E192"/>
    <mergeCell ref="F189:F192"/>
    <mergeCell ref="F18:F32"/>
    <mergeCell ref="B34:B54"/>
    <mergeCell ref="G34:H34"/>
    <mergeCell ref="G40:H40"/>
    <mergeCell ref="G44:H44"/>
    <mergeCell ref="G46:H46"/>
    <mergeCell ref="G48:H48"/>
    <mergeCell ref="G51:H51"/>
    <mergeCell ref="G53:G54"/>
    <mergeCell ref="H53:H54"/>
    <mergeCell ref="G18:H18"/>
    <mergeCell ref="G23:H23"/>
    <mergeCell ref="G25:H25"/>
    <mergeCell ref="G27:H27"/>
    <mergeCell ref="G29:H29"/>
    <mergeCell ref="G32:G33"/>
    <mergeCell ref="H32:H33"/>
    <mergeCell ref="C17:F17"/>
    <mergeCell ref="C2:C16"/>
    <mergeCell ref="D2:D16"/>
    <mergeCell ref="E2:E16"/>
    <mergeCell ref="F2:F16"/>
    <mergeCell ref="B18:B33"/>
    <mergeCell ref="C33:F33"/>
    <mergeCell ref="C18:C32"/>
    <mergeCell ref="D18:D32"/>
    <mergeCell ref="E18:E32"/>
    <mergeCell ref="A163:A166"/>
    <mergeCell ref="B2:B17"/>
    <mergeCell ref="G2:H2"/>
    <mergeCell ref="G5:H5"/>
    <mergeCell ref="G7:H7"/>
    <mergeCell ref="G9:H9"/>
    <mergeCell ref="G11:H11"/>
    <mergeCell ref="G14:H14"/>
    <mergeCell ref="G16:G17"/>
    <mergeCell ref="H16:H17"/>
    <mergeCell ref="A199:A210"/>
    <mergeCell ref="A211:A215"/>
    <mergeCell ref="A216:A223"/>
    <mergeCell ref="A2:A17"/>
    <mergeCell ref="A18:A33"/>
    <mergeCell ref="A34:A54"/>
    <mergeCell ref="A167:A182"/>
    <mergeCell ref="A183:A188"/>
    <mergeCell ref="A55:A72"/>
    <mergeCell ref="A73:A96"/>
    <mergeCell ref="C55:C71"/>
    <mergeCell ref="D55:D71"/>
    <mergeCell ref="E55:E71"/>
    <mergeCell ref="F55:F71"/>
    <mergeCell ref="A189:A193"/>
    <mergeCell ref="A194:A198"/>
    <mergeCell ref="A97:A119"/>
    <mergeCell ref="A120:A143"/>
    <mergeCell ref="A144:A149"/>
    <mergeCell ref="A150:A162"/>
    <mergeCell ref="F73:F95"/>
    <mergeCell ref="B55:B72"/>
    <mergeCell ref="G55:H55"/>
    <mergeCell ref="G57:H57"/>
    <mergeCell ref="G61:H61"/>
    <mergeCell ref="G66:H66"/>
    <mergeCell ref="G69:H69"/>
    <mergeCell ref="G71:G72"/>
    <mergeCell ref="H71:H72"/>
    <mergeCell ref="C72:F72"/>
    <mergeCell ref="G73:H73"/>
    <mergeCell ref="G82:H82"/>
    <mergeCell ref="G87:H87"/>
    <mergeCell ref="G89:H89"/>
    <mergeCell ref="G95:G96"/>
    <mergeCell ref="H95:H96"/>
    <mergeCell ref="C119:F119"/>
    <mergeCell ref="C97:C118"/>
    <mergeCell ref="D97:D118"/>
    <mergeCell ref="E97:E118"/>
    <mergeCell ref="F97:F118"/>
    <mergeCell ref="B73:B96"/>
    <mergeCell ref="C96:F96"/>
    <mergeCell ref="C73:C95"/>
    <mergeCell ref="D73:D95"/>
    <mergeCell ref="E73:E95"/>
    <mergeCell ref="D120:D142"/>
    <mergeCell ref="E120:E142"/>
    <mergeCell ref="F120:F142"/>
    <mergeCell ref="B97:B119"/>
    <mergeCell ref="G97:H97"/>
    <mergeCell ref="G106:H106"/>
    <mergeCell ref="G110:H110"/>
    <mergeCell ref="G112:H112"/>
    <mergeCell ref="G118:G119"/>
    <mergeCell ref="H118:H119"/>
    <mergeCell ref="B120:B143"/>
    <mergeCell ref="G120:H120"/>
    <mergeCell ref="G129:H129"/>
    <mergeCell ref="G132:H132"/>
    <mergeCell ref="G134:H134"/>
    <mergeCell ref="G136:H136"/>
    <mergeCell ref="G142:G143"/>
    <mergeCell ref="H142:H143"/>
    <mergeCell ref="C143:F143"/>
    <mergeCell ref="C120:C142"/>
    <mergeCell ref="B144:B149"/>
    <mergeCell ref="G144:H144"/>
    <mergeCell ref="G146:H146"/>
    <mergeCell ref="G148:G149"/>
    <mergeCell ref="H148:H149"/>
    <mergeCell ref="C149:F149"/>
    <mergeCell ref="C144:C148"/>
    <mergeCell ref="D144:D148"/>
    <mergeCell ref="E144:E148"/>
    <mergeCell ref="F144:F148"/>
    <mergeCell ref="B150:B162"/>
    <mergeCell ref="G150:H150"/>
    <mergeCell ref="G161:G162"/>
    <mergeCell ref="H161:H162"/>
    <mergeCell ref="C162:F162"/>
    <mergeCell ref="C150:C161"/>
    <mergeCell ref="D150:D161"/>
    <mergeCell ref="E150:E161"/>
    <mergeCell ref="F150:F161"/>
    <mergeCell ref="C182:F182"/>
    <mergeCell ref="B183:B188"/>
    <mergeCell ref="G187:G188"/>
    <mergeCell ref="H187:H188"/>
    <mergeCell ref="C188:F188"/>
    <mergeCell ref="C193:F193"/>
    <mergeCell ref="C189:C192"/>
    <mergeCell ref="C183:C187"/>
    <mergeCell ref="D183:D187"/>
    <mergeCell ref="E183:E187"/>
    <mergeCell ref="G179:H179"/>
    <mergeCell ref="G183:H183"/>
    <mergeCell ref="G192:G193"/>
    <mergeCell ref="H192:H193"/>
    <mergeCell ref="G189:H189"/>
    <mergeCell ref="G181:G182"/>
    <mergeCell ref="H181:H182"/>
    <mergeCell ref="B163:B166"/>
    <mergeCell ref="B167:B182"/>
    <mergeCell ref="B189:B193"/>
    <mergeCell ref="G163:H163"/>
    <mergeCell ref="G165:G166"/>
    <mergeCell ref="H165:H166"/>
    <mergeCell ref="C166:F166"/>
    <mergeCell ref="G167:H167"/>
    <mergeCell ref="G172:H172"/>
    <mergeCell ref="G176:H17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Props1.xml><?xml version="1.0" encoding="utf-8"?>
<ds:datastoreItem xmlns:ds="http://schemas.openxmlformats.org/officeDocument/2006/customXml" ds:itemID="{81DF6E59-6796-44CC-A9A5-5C4BC6A28227}">
  <ds:schemaRefs>
    <ds:schemaRef ds:uri="http://schemas.microsoft.com/sharepoint/v3/contenttype/forms"/>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2025-07-07T11:53:08Z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